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на Комиссию" sheetId="1" r:id="rId1"/>
  </sheets>
  <calcPr calcId="125725"/>
</workbook>
</file>

<file path=xl/calcChain.xml><?xml version="1.0" encoding="utf-8"?>
<calcChain xmlns="http://schemas.openxmlformats.org/spreadsheetml/2006/main">
  <c r="N142" i="1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</calcChain>
</file>

<file path=xl/sharedStrings.xml><?xml version="1.0" encoding="utf-8"?>
<sst xmlns="http://schemas.openxmlformats.org/spreadsheetml/2006/main" count="150" uniqueCount="48">
  <si>
    <t>Код ЛПУ</t>
  </si>
  <si>
    <t>2024 год</t>
  </si>
  <si>
    <t>Новый план 2 этапа</t>
  </si>
  <si>
    <t>Динамика с утвержденным планом</t>
  </si>
  <si>
    <t>План 2 этап</t>
  </si>
  <si>
    <t>Численность по плану</t>
  </si>
  <si>
    <t xml:space="preserve">ФАКТ количество случаев I этап </t>
  </si>
  <si>
    <t>Кол-во по ПЛАНу II этап</t>
  </si>
  <si>
    <t xml:space="preserve">ФАКТ количество случаев II этап </t>
  </si>
  <si>
    <t>%  выполнения 2 этапа от плана первого</t>
  </si>
  <si>
    <t>%  выполнения 2 этапа от факта первого</t>
  </si>
  <si>
    <t>Новейший план 1</t>
  </si>
  <si>
    <t>Диспансеризация взрослого населения</t>
  </si>
  <si>
    <t>300007</t>
  </si>
  <si>
    <t>300017</t>
  </si>
  <si>
    <t>300018</t>
  </si>
  <si>
    <t>300019</t>
  </si>
  <si>
    <t>300020</t>
  </si>
  <si>
    <t>300021</t>
  </si>
  <si>
    <t>300022</t>
  </si>
  <si>
    <t>300033</t>
  </si>
  <si>
    <t>300038</t>
  </si>
  <si>
    <t>300039</t>
  </si>
  <si>
    <t>300040</t>
  </si>
  <si>
    <t>300041</t>
  </si>
  <si>
    <t>300042</t>
  </si>
  <si>
    <t>300043</t>
  </si>
  <si>
    <t>300044</t>
  </si>
  <si>
    <t>300046</t>
  </si>
  <si>
    <t>300047</t>
  </si>
  <si>
    <t>300049</t>
  </si>
  <si>
    <t>300050</t>
  </si>
  <si>
    <t>300052</t>
  </si>
  <si>
    <t>300055</t>
  </si>
  <si>
    <t>300056</t>
  </si>
  <si>
    <t>300060</t>
  </si>
  <si>
    <t>300127</t>
  </si>
  <si>
    <t>Диспансеризация усыновленных детей</t>
  </si>
  <si>
    <t>300023</t>
  </si>
  <si>
    <t>300024</t>
  </si>
  <si>
    <t>300025</t>
  </si>
  <si>
    <t>300026</t>
  </si>
  <si>
    <t>Профилактический мед осмотр несовершеннолетних</t>
  </si>
  <si>
    <t>Диспансеризация детей-сирот</t>
  </si>
  <si>
    <t>Первый этап углубленной ДД</t>
  </si>
  <si>
    <t>Диспансеризация взрослого населения репродуктивного возраста I этап</t>
  </si>
  <si>
    <t>Общий итог</t>
  </si>
  <si>
    <t>Утвержденные объемы  2 этапа  профилактических мероприятий в 2025 году  в рамках реализации ТП ОМС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</si>
</sst>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%"/>
    <numFmt numFmtId="165" formatCode="0.000%"/>
    <numFmt numFmtId="166" formatCode="_-* #,##0.00_р_._-;\-* #,##0.00_р_._-;_-* &quot;-&quot;??_р_._-;_-@_-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3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3" fontId="0" fillId="0" borderId="3" xfId="0" applyNumberForma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9" fontId="0" fillId="0" borderId="0" xfId="1" applyFont="1"/>
    <xf numFmtId="10" fontId="0" fillId="0" borderId="0" xfId="0" applyNumberFormat="1"/>
    <xf numFmtId="9" fontId="0" fillId="0" borderId="0" xfId="0" applyNumberFormat="1"/>
    <xf numFmtId="3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left" indent="1"/>
    </xf>
    <xf numFmtId="0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165" fontId="0" fillId="0" borderId="0" xfId="1" applyNumberFormat="1" applyFont="1"/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">
    <cellStyle name="Обычный" xfId="0" builtinId="0"/>
    <cellStyle name="Процентный" xfId="1" builtinId="5"/>
    <cellStyle name="Финансовый 2" xfId="2"/>
    <cellStyle name="Финансов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3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T3" sqref="T3"/>
    </sheetView>
  </sheetViews>
  <sheetFormatPr defaultRowHeight="15"/>
  <cols>
    <col min="1" max="1" width="32.42578125" customWidth="1"/>
    <col min="2" max="5" width="13.28515625" style="23" hidden="1" customWidth="1"/>
    <col min="6" max="6" width="13.28515625" style="24" hidden="1" customWidth="1"/>
    <col min="7" max="7" width="13.28515625" style="23" hidden="1" customWidth="1"/>
    <col min="8" max="9" width="14.85546875" style="2" hidden="1" customWidth="1"/>
    <col min="10" max="10" width="4.85546875" hidden="1" customWidth="1"/>
    <col min="11" max="11" width="7.42578125" hidden="1" customWidth="1"/>
    <col min="12" max="12" width="0" hidden="1" customWidth="1"/>
    <col min="13" max="13" width="11.85546875" style="1" hidden="1" customWidth="1"/>
    <col min="14" max="14" width="0" style="2" hidden="1" customWidth="1"/>
    <col min="15" max="15" width="14.85546875" style="23" customWidth="1"/>
  </cols>
  <sheetData>
    <row r="1" spans="1:15" ht="46.5" customHeight="1">
      <c r="A1" s="34" t="s">
        <v>47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35.25" customHeight="1">
      <c r="A2" s="32" t="s">
        <v>0</v>
      </c>
      <c r="B2" s="25" t="s">
        <v>1</v>
      </c>
      <c r="C2" s="25"/>
      <c r="D2" s="25"/>
      <c r="E2" s="25"/>
      <c r="F2" s="25"/>
      <c r="G2" s="25"/>
      <c r="H2" s="26" t="s">
        <v>2</v>
      </c>
      <c r="I2" s="28" t="s">
        <v>3</v>
      </c>
      <c r="O2" s="30" t="s">
        <v>4</v>
      </c>
    </row>
    <row r="3" spans="1:15" ht="13.5" customHeight="1">
      <c r="A3" s="33"/>
      <c r="B3" s="3" t="s">
        <v>5</v>
      </c>
      <c r="C3" s="3" t="s">
        <v>6</v>
      </c>
      <c r="D3" s="4" t="s">
        <v>7</v>
      </c>
      <c r="E3" s="5" t="s">
        <v>8</v>
      </c>
      <c r="F3" s="6" t="s">
        <v>9</v>
      </c>
      <c r="G3" s="3" t="s">
        <v>10</v>
      </c>
      <c r="H3" s="27"/>
      <c r="I3" s="29"/>
      <c r="M3" s="7" t="s">
        <v>11</v>
      </c>
      <c r="O3" s="31"/>
    </row>
    <row r="4" spans="1:15">
      <c r="A4" s="8" t="s">
        <v>12</v>
      </c>
      <c r="B4" s="9">
        <v>357674</v>
      </c>
      <c r="C4" s="9">
        <v>289623</v>
      </c>
      <c r="D4" s="10">
        <v>107302</v>
      </c>
      <c r="E4" s="9">
        <v>77698</v>
      </c>
      <c r="F4" s="11">
        <v>0.21723133356072849</v>
      </c>
      <c r="G4" s="11">
        <v>0.26827289269153348</v>
      </c>
      <c r="H4" s="9">
        <v>86017.115071040156</v>
      </c>
      <c r="I4" s="9">
        <v>-18476.884928959844</v>
      </c>
      <c r="J4" s="12">
        <v>0.26451364665022958</v>
      </c>
      <c r="K4" s="12">
        <v>0.21774169599951437</v>
      </c>
      <c r="L4" s="13">
        <v>0.217</v>
      </c>
      <c r="M4" s="9">
        <v>85724.114000000001</v>
      </c>
      <c r="N4" s="14">
        <v>0.18</v>
      </c>
      <c r="O4" s="15">
        <v>71108</v>
      </c>
    </row>
    <row r="5" spans="1:15">
      <c r="A5" s="16" t="s">
        <v>13</v>
      </c>
      <c r="B5" s="17">
        <v>1000</v>
      </c>
      <c r="C5" s="17">
        <v>481</v>
      </c>
      <c r="D5" s="17">
        <v>350</v>
      </c>
      <c r="E5" s="17">
        <v>132</v>
      </c>
      <c r="F5" s="18">
        <v>0.13200000000000001</v>
      </c>
      <c r="G5" s="19">
        <v>0.27442827442827444</v>
      </c>
      <c r="H5" s="15"/>
      <c r="I5" s="15">
        <v>0</v>
      </c>
      <c r="J5" s="12"/>
      <c r="K5" s="12"/>
      <c r="M5" s="15">
        <v>0</v>
      </c>
      <c r="O5" s="20">
        <v>0</v>
      </c>
    </row>
    <row r="6" spans="1:15">
      <c r="A6" s="16" t="s">
        <v>14</v>
      </c>
      <c r="B6" s="17">
        <v>27521</v>
      </c>
      <c r="C6" s="17">
        <v>26716</v>
      </c>
      <c r="D6" s="17">
        <v>8251</v>
      </c>
      <c r="E6" s="17">
        <v>16076</v>
      </c>
      <c r="F6" s="18">
        <v>0.58413575088114533</v>
      </c>
      <c r="G6" s="19">
        <v>0.60173678694415333</v>
      </c>
      <c r="H6" s="15">
        <v>18588.952000290687</v>
      </c>
      <c r="I6" s="15">
        <v>10554.952000290687</v>
      </c>
      <c r="J6" s="12">
        <v>0.25245891336454768</v>
      </c>
      <c r="K6" s="12">
        <v>0.58413575088114533</v>
      </c>
      <c r="M6" s="15">
        <v>6905.5910000000003</v>
      </c>
      <c r="N6" s="2" t="e">
        <f>#REF!*$N$4</f>
        <v>#REF!</v>
      </c>
      <c r="O6" s="15">
        <v>5728</v>
      </c>
    </row>
    <row r="7" spans="1:15">
      <c r="A7" s="16" t="s">
        <v>15</v>
      </c>
      <c r="B7" s="17">
        <v>22479</v>
      </c>
      <c r="C7" s="17">
        <v>22061</v>
      </c>
      <c r="D7" s="17">
        <v>6738</v>
      </c>
      <c r="E7" s="17">
        <v>7011</v>
      </c>
      <c r="F7" s="18">
        <v>0.3118910983584679</v>
      </c>
      <c r="G7" s="19">
        <v>0.31780064366982458</v>
      </c>
      <c r="H7" s="15">
        <v>8199.3050847457635</v>
      </c>
      <c r="I7" s="15">
        <v>1647.3050847457635</v>
      </c>
      <c r="J7" s="12">
        <v>0.24922971585073606</v>
      </c>
      <c r="K7" s="12">
        <v>0.31189109835846796</v>
      </c>
      <c r="M7" s="15">
        <v>5704.7129999999997</v>
      </c>
      <c r="N7" s="2" t="e">
        <f>#REF!*$N$4</f>
        <v>#REF!</v>
      </c>
      <c r="O7" s="15">
        <v>4732</v>
      </c>
    </row>
    <row r="8" spans="1:15">
      <c r="A8" s="16" t="s">
        <v>16</v>
      </c>
      <c r="B8" s="17">
        <v>32491</v>
      </c>
      <c r="C8" s="17">
        <v>24276</v>
      </c>
      <c r="D8" s="17">
        <v>9744</v>
      </c>
      <c r="E8" s="17">
        <v>3722</v>
      </c>
      <c r="F8" s="18">
        <v>0.11455479979071127</v>
      </c>
      <c r="G8" s="19">
        <v>0.15332015159004778</v>
      </c>
      <c r="H8" s="15">
        <v>4109.3097780923945</v>
      </c>
      <c r="I8" s="15">
        <v>-5374.6902219076055</v>
      </c>
      <c r="J8" s="12">
        <v>0.26438447814451382</v>
      </c>
      <c r="K8" s="12">
        <v>0.11455479979071126</v>
      </c>
      <c r="M8" s="15">
        <v>7784.2240000000002</v>
      </c>
      <c r="N8" s="2" t="e">
        <f>#REF!*$N$4</f>
        <v>#REF!</v>
      </c>
      <c r="O8" s="15">
        <v>6457</v>
      </c>
    </row>
    <row r="9" spans="1:15">
      <c r="A9" s="16" t="s">
        <v>17</v>
      </c>
      <c r="B9" s="17">
        <v>31848</v>
      </c>
      <c r="C9" s="17">
        <v>27749</v>
      </c>
      <c r="D9" s="17">
        <v>9551</v>
      </c>
      <c r="E9" s="17">
        <v>9617</v>
      </c>
      <c r="F9" s="18">
        <v>0.30196558653604622</v>
      </c>
      <c r="G9" s="19">
        <v>0.34657104760531909</v>
      </c>
      <c r="H9" s="15">
        <v>10895.824258980156</v>
      </c>
      <c r="I9" s="15">
        <v>1596.8242589801557</v>
      </c>
      <c r="J9" s="12">
        <v>0.25771138763406592</v>
      </c>
      <c r="K9" s="12">
        <v>0.30196558653604622</v>
      </c>
      <c r="M9" s="15">
        <v>7830.0109999999995</v>
      </c>
      <c r="N9" s="2" t="e">
        <f>#REF!*$N$4</f>
        <v>#REF!</v>
      </c>
      <c r="O9" s="15">
        <v>6495</v>
      </c>
    </row>
    <row r="10" spans="1:15">
      <c r="A10" s="16" t="s">
        <v>18</v>
      </c>
      <c r="B10" s="17">
        <v>34140</v>
      </c>
      <c r="C10" s="17">
        <v>23868</v>
      </c>
      <c r="D10" s="17">
        <v>10235</v>
      </c>
      <c r="E10" s="17">
        <v>6354</v>
      </c>
      <c r="F10" s="18">
        <v>0.18611599297012302</v>
      </c>
      <c r="G10" s="19">
        <v>0.26621417797888386</v>
      </c>
      <c r="H10" s="15">
        <v>7634.2919156414764</v>
      </c>
      <c r="I10" s="15">
        <v>-2323.7080843585236</v>
      </c>
      <c r="J10" s="12">
        <v>0.24276554767302957</v>
      </c>
      <c r="K10" s="12">
        <v>0.18611599297012302</v>
      </c>
      <c r="M10" s="15">
        <v>8901.1229999999996</v>
      </c>
      <c r="N10" s="2" t="e">
        <f>#REF!*$N$4</f>
        <v>#REF!</v>
      </c>
      <c r="O10" s="15">
        <v>7383</v>
      </c>
    </row>
    <row r="11" spans="1:15">
      <c r="A11" s="16" t="s">
        <v>19</v>
      </c>
      <c r="B11" s="17">
        <v>27534</v>
      </c>
      <c r="C11" s="17">
        <v>20796</v>
      </c>
      <c r="D11" s="17">
        <v>8253</v>
      </c>
      <c r="E11" s="17">
        <v>4653</v>
      </c>
      <c r="F11" s="18">
        <v>0.16899106559163216</v>
      </c>
      <c r="G11" s="19">
        <v>0.22374495095210617</v>
      </c>
      <c r="H11" s="15">
        <v>4814.8934408367832</v>
      </c>
      <c r="I11" s="15">
        <v>-3222.1065591632168</v>
      </c>
      <c r="J11" s="12">
        <v>0.28207918012073563</v>
      </c>
      <c r="K11" s="12">
        <v>0.16899106559163216</v>
      </c>
      <c r="M11" s="15">
        <v>6182.7640000000001</v>
      </c>
      <c r="N11" s="2" t="e">
        <f>#REF!*$N$4</f>
        <v>#REF!</v>
      </c>
      <c r="O11" s="15">
        <v>5129</v>
      </c>
    </row>
    <row r="12" spans="1:15">
      <c r="A12" s="16" t="s">
        <v>20</v>
      </c>
      <c r="B12" s="17">
        <v>18031</v>
      </c>
      <c r="C12" s="17">
        <v>8924</v>
      </c>
      <c r="D12" s="17">
        <v>5405</v>
      </c>
      <c r="E12" s="17">
        <v>253</v>
      </c>
      <c r="F12" s="18">
        <v>1.4031390383228884E-2</v>
      </c>
      <c r="G12" s="19">
        <v>2.8350515463917526E-2</v>
      </c>
      <c r="H12" s="15">
        <v>279.78592424158393</v>
      </c>
      <c r="I12" s="15">
        <v>-4999.2140757584157</v>
      </c>
      <c r="J12" s="12">
        <v>0.26474423269809427</v>
      </c>
      <c r="K12" s="12">
        <v>1.4031390383228884E-2</v>
      </c>
      <c r="M12" s="15">
        <v>4326.9799999999996</v>
      </c>
      <c r="N12" s="2" t="e">
        <f>#REF!*$N$4</f>
        <v>#REF!</v>
      </c>
      <c r="O12" s="15">
        <v>3589</v>
      </c>
    </row>
    <row r="13" spans="1:15">
      <c r="A13" s="16" t="s">
        <v>21</v>
      </c>
      <c r="B13" s="17">
        <v>14309</v>
      </c>
      <c r="C13" s="17">
        <v>14486</v>
      </c>
      <c r="D13" s="17">
        <v>4288</v>
      </c>
      <c r="E13" s="17">
        <v>6253</v>
      </c>
      <c r="F13" s="18">
        <v>0.43699769375917252</v>
      </c>
      <c r="G13" s="19">
        <v>0.4316581526991578</v>
      </c>
      <c r="H13" s="15">
        <v>5891.1659095674049</v>
      </c>
      <c r="I13" s="15">
        <v>1717.1659095674049</v>
      </c>
      <c r="J13" s="12">
        <v>0.30962094800089013</v>
      </c>
      <c r="K13" s="12">
        <v>0.43699769375917252</v>
      </c>
      <c r="M13" s="15">
        <v>2925.377</v>
      </c>
      <c r="N13" s="2" t="e">
        <f>#REF!*$N$4</f>
        <v>#REF!</v>
      </c>
      <c r="O13" s="15">
        <v>2427</v>
      </c>
    </row>
    <row r="14" spans="1:15">
      <c r="A14" s="16" t="s">
        <v>22</v>
      </c>
      <c r="B14" s="17">
        <v>8430</v>
      </c>
      <c r="C14" s="17">
        <v>7929</v>
      </c>
      <c r="D14" s="17">
        <v>2529</v>
      </c>
      <c r="E14" s="17">
        <v>2082</v>
      </c>
      <c r="F14" s="18">
        <v>0.24697508896797152</v>
      </c>
      <c r="G14" s="19">
        <v>0.26258040105940217</v>
      </c>
      <c r="H14" s="15">
        <v>2176.0975088967971</v>
      </c>
      <c r="I14" s="15">
        <v>-293.90249110320292</v>
      </c>
      <c r="J14" s="12">
        <v>0.28033140392690953</v>
      </c>
      <c r="K14" s="12">
        <v>0.24697508896797152</v>
      </c>
      <c r="M14" s="15">
        <v>1911.9870000000001</v>
      </c>
      <c r="N14" s="2" t="e">
        <f>#REF!*$N$4</f>
        <v>#REF!</v>
      </c>
      <c r="O14" s="15">
        <v>1586</v>
      </c>
    </row>
    <row r="15" spans="1:15">
      <c r="A15" s="16" t="s">
        <v>23</v>
      </c>
      <c r="B15" s="17">
        <v>15698</v>
      </c>
      <c r="C15" s="17">
        <v>14784</v>
      </c>
      <c r="D15" s="17">
        <v>4709</v>
      </c>
      <c r="E15" s="17">
        <v>2181</v>
      </c>
      <c r="F15" s="18">
        <v>0.13893489616511656</v>
      </c>
      <c r="G15" s="19">
        <v>0.14752435064935066</v>
      </c>
      <c r="H15" s="15">
        <v>2405.7966619951585</v>
      </c>
      <c r="I15" s="15">
        <v>-2195.2033380048415</v>
      </c>
      <c r="J15" s="12">
        <v>0.26570801570801572</v>
      </c>
      <c r="K15" s="12">
        <v>0.13893489616511656</v>
      </c>
      <c r="M15" s="15">
        <v>3757.5720000000001</v>
      </c>
      <c r="N15" s="2" t="e">
        <f>#REF!*$N$4</f>
        <v>#REF!</v>
      </c>
      <c r="O15" s="15">
        <v>3117</v>
      </c>
    </row>
    <row r="16" spans="1:15">
      <c r="A16" s="16" t="s">
        <v>24</v>
      </c>
      <c r="B16" s="17">
        <v>15969</v>
      </c>
      <c r="C16" s="17">
        <v>15516</v>
      </c>
      <c r="D16" s="17">
        <v>4787</v>
      </c>
      <c r="E16" s="17">
        <v>4777</v>
      </c>
      <c r="F16" s="18">
        <v>0.29914208779510298</v>
      </c>
      <c r="G16" s="19">
        <v>0.30787574117040473</v>
      </c>
      <c r="H16" s="15">
        <v>5196.3972070887339</v>
      </c>
      <c r="I16" s="15">
        <v>518.39720708873392</v>
      </c>
      <c r="J16" s="12">
        <v>0.26929940705773991</v>
      </c>
      <c r="K16" s="12">
        <v>0.29914208779510298</v>
      </c>
      <c r="M16" s="15">
        <v>3769.5070000000001</v>
      </c>
      <c r="N16" s="2" t="e">
        <f>#REF!*$N$4</f>
        <v>#REF!</v>
      </c>
      <c r="O16" s="15">
        <v>3127</v>
      </c>
    </row>
    <row r="17" spans="1:15">
      <c r="A17" s="16" t="s">
        <v>25</v>
      </c>
      <c r="B17" s="17">
        <v>11060</v>
      </c>
      <c r="C17" s="17">
        <v>9262</v>
      </c>
      <c r="D17" s="17">
        <v>3317</v>
      </c>
      <c r="E17" s="17">
        <v>2587</v>
      </c>
      <c r="F17" s="18">
        <v>0.23390596745027126</v>
      </c>
      <c r="G17" s="19">
        <v>0.27931332325631614</v>
      </c>
      <c r="H17" s="15">
        <v>2759.8565099457505</v>
      </c>
      <c r="I17" s="15">
        <v>-485.14349005424947</v>
      </c>
      <c r="J17" s="12">
        <v>0.27502330705992034</v>
      </c>
      <c r="K17" s="12">
        <v>0.23390596745027126</v>
      </c>
      <c r="M17" s="15">
        <v>2560.3829999999998</v>
      </c>
      <c r="N17" s="2" t="e">
        <f>#REF!*$N$4</f>
        <v>#REF!</v>
      </c>
      <c r="O17" s="15">
        <v>2124</v>
      </c>
    </row>
    <row r="18" spans="1:15">
      <c r="A18" s="16" t="s">
        <v>26</v>
      </c>
      <c r="B18" s="17">
        <v>10596</v>
      </c>
      <c r="C18" s="17">
        <v>7775</v>
      </c>
      <c r="D18" s="17">
        <v>3179</v>
      </c>
      <c r="E18" s="17">
        <v>1507</v>
      </c>
      <c r="F18" s="18">
        <v>0.1422234805587014</v>
      </c>
      <c r="G18" s="19">
        <v>0.19382636655948554</v>
      </c>
      <c r="H18" s="15">
        <v>1594.3252170630428</v>
      </c>
      <c r="I18" s="15">
        <v>-1512.6747829369572</v>
      </c>
      <c r="J18" s="12">
        <v>0.27716324710080287</v>
      </c>
      <c r="K18" s="12">
        <v>0.1422234805587014</v>
      </c>
      <c r="M18" s="15">
        <v>2432.5700000000002</v>
      </c>
      <c r="N18" s="2" t="e">
        <f>#REF!*$N$4</f>
        <v>#REF!</v>
      </c>
      <c r="O18" s="15">
        <v>2018</v>
      </c>
    </row>
    <row r="19" spans="1:15">
      <c r="A19" s="16" t="s">
        <v>27</v>
      </c>
      <c r="B19" s="17">
        <v>15235</v>
      </c>
      <c r="C19" s="17">
        <v>10302</v>
      </c>
      <c r="D19" s="17">
        <v>4571</v>
      </c>
      <c r="E19" s="17">
        <v>1609</v>
      </c>
      <c r="F19" s="18">
        <v>0.10561207745323269</v>
      </c>
      <c r="G19" s="19">
        <v>0.15618326538536206</v>
      </c>
      <c r="H19" s="15">
        <v>1747.7742697735478</v>
      </c>
      <c r="I19" s="15">
        <v>-2721.2257302264525</v>
      </c>
      <c r="J19" s="12">
        <v>0.27004652849114752</v>
      </c>
      <c r="K19" s="12">
        <v>0.10561207745323269</v>
      </c>
      <c r="M19" s="15">
        <v>3591.1329999999998</v>
      </c>
      <c r="N19" s="2" t="e">
        <f>#REF!*$N$4</f>
        <v>#REF!</v>
      </c>
      <c r="O19" s="15">
        <v>2979</v>
      </c>
    </row>
    <row r="20" spans="1:15">
      <c r="A20" s="16" t="s">
        <v>28</v>
      </c>
      <c r="B20" s="17">
        <v>17443</v>
      </c>
      <c r="C20" s="17">
        <v>17551</v>
      </c>
      <c r="D20" s="17">
        <v>5227</v>
      </c>
      <c r="E20" s="17">
        <v>5595</v>
      </c>
      <c r="F20" s="18">
        <v>0.32075904374247549</v>
      </c>
      <c r="G20" s="19">
        <v>0.31878525440145861</v>
      </c>
      <c r="H20" s="15">
        <v>6200.2723155420508</v>
      </c>
      <c r="I20" s="15">
        <v>1093.2723155420508</v>
      </c>
      <c r="J20" s="12">
        <v>0.26420072426280394</v>
      </c>
      <c r="K20" s="12">
        <v>0.32075904374247549</v>
      </c>
      <c r="M20" s="15">
        <v>4194.6099999999997</v>
      </c>
      <c r="N20" s="2" t="e">
        <f>#REF!*$N$4</f>
        <v>#REF!</v>
      </c>
      <c r="O20" s="15">
        <v>3479</v>
      </c>
    </row>
    <row r="21" spans="1:15">
      <c r="A21" s="16" t="s">
        <v>29</v>
      </c>
      <c r="B21" s="17">
        <v>12810</v>
      </c>
      <c r="C21" s="17">
        <v>8210</v>
      </c>
      <c r="D21" s="17">
        <v>3843</v>
      </c>
      <c r="E21" s="17">
        <v>264</v>
      </c>
      <c r="F21" s="18">
        <v>2.0608899297423888E-2</v>
      </c>
      <c r="G21" s="19">
        <v>3.2155907429963458E-2</v>
      </c>
      <c r="H21" s="15">
        <v>292.52271662763468</v>
      </c>
      <c r="I21" s="15">
        <v>-3466.4772833723655</v>
      </c>
      <c r="J21" s="12">
        <v>0.26483020994786527</v>
      </c>
      <c r="K21" s="12">
        <v>2.0608899297423888E-2</v>
      </c>
      <c r="M21" s="15">
        <v>3080.098</v>
      </c>
      <c r="N21" s="2" t="e">
        <f>#REF!*$N$4</f>
        <v>#REF!</v>
      </c>
      <c r="O21" s="15">
        <v>2555</v>
      </c>
    </row>
    <row r="22" spans="1:15">
      <c r="A22" s="16" t="s">
        <v>30</v>
      </c>
      <c r="B22" s="17">
        <v>6295</v>
      </c>
      <c r="C22" s="17">
        <v>4871</v>
      </c>
      <c r="D22" s="17">
        <v>1889</v>
      </c>
      <c r="E22" s="17">
        <v>1067</v>
      </c>
      <c r="F22" s="18">
        <v>0.16949960285941224</v>
      </c>
      <c r="G22" s="19">
        <v>0.21905152946006981</v>
      </c>
      <c r="H22" s="15">
        <v>1059.542017474186</v>
      </c>
      <c r="I22" s="15">
        <v>-787.45798252581403</v>
      </c>
      <c r="J22" s="12">
        <v>0.29547272436410177</v>
      </c>
      <c r="K22" s="12">
        <v>0.16949960285941226</v>
      </c>
      <c r="M22" s="15">
        <v>1356.4670000000001</v>
      </c>
      <c r="N22" s="2" t="e">
        <f>#REF!*$N$4</f>
        <v>#REF!</v>
      </c>
      <c r="O22" s="15">
        <v>1125</v>
      </c>
    </row>
    <row r="23" spans="1:15">
      <c r="A23" s="16" t="s">
        <v>31</v>
      </c>
      <c r="B23" s="17">
        <v>9044</v>
      </c>
      <c r="C23" s="17">
        <v>1398</v>
      </c>
      <c r="D23" s="17">
        <v>2713</v>
      </c>
      <c r="E23" s="17">
        <v>381</v>
      </c>
      <c r="F23" s="18">
        <v>4.2127377266696152E-2</v>
      </c>
      <c r="G23" s="19">
        <v>0.27253218884120173</v>
      </c>
      <c r="H23" s="15">
        <v>421.61079168509508</v>
      </c>
      <c r="I23" s="15">
        <v>-2237.3892083149049</v>
      </c>
      <c r="J23" s="12">
        <v>0.26568745003996802</v>
      </c>
      <c r="K23" s="12">
        <v>4.2127377266696152E-2</v>
      </c>
      <c r="M23" s="15">
        <v>2171.7359999999999</v>
      </c>
      <c r="N23" s="2" t="e">
        <f>#REF!*$N$4</f>
        <v>#REF!</v>
      </c>
      <c r="O23" s="15">
        <v>1801</v>
      </c>
    </row>
    <row r="24" spans="1:15">
      <c r="A24" s="16" t="s">
        <v>32</v>
      </c>
      <c r="B24" s="17">
        <v>12512</v>
      </c>
      <c r="C24" s="17">
        <v>9756</v>
      </c>
      <c r="D24" s="17">
        <v>3754</v>
      </c>
      <c r="E24" s="17">
        <v>333</v>
      </c>
      <c r="F24" s="18">
        <v>2.6614450127877238E-2</v>
      </c>
      <c r="G24" s="19">
        <v>3.4132841328413287E-2</v>
      </c>
      <c r="H24" s="15">
        <v>369.00935102301793</v>
      </c>
      <c r="I24" s="15">
        <v>-3300.9906489769819</v>
      </c>
      <c r="J24" s="12">
        <v>0.26469527587450414</v>
      </c>
      <c r="K24" s="12">
        <v>2.6614450127877241E-2</v>
      </c>
      <c r="M24" s="15">
        <v>3008.7049999999999</v>
      </c>
      <c r="N24" s="2" t="e">
        <f>#REF!*$N$4</f>
        <v>#REF!</v>
      </c>
      <c r="O24" s="15">
        <v>2496</v>
      </c>
    </row>
    <row r="25" spans="1:15">
      <c r="A25" s="16" t="s">
        <v>33</v>
      </c>
      <c r="B25" s="17">
        <v>3324</v>
      </c>
      <c r="C25" s="17">
        <v>6566</v>
      </c>
      <c r="D25" s="17">
        <v>997</v>
      </c>
      <c r="E25" s="17">
        <v>1022</v>
      </c>
      <c r="F25" s="18">
        <v>0.30746089049338149</v>
      </c>
      <c r="G25" s="19">
        <v>0.15565031982942432</v>
      </c>
      <c r="H25" s="15">
        <v>1134.2232250300842</v>
      </c>
      <c r="I25" s="15">
        <v>167.22322503008422</v>
      </c>
      <c r="J25" s="12">
        <v>0.26213065871509894</v>
      </c>
      <c r="K25" s="12">
        <v>0.30746089049338149</v>
      </c>
      <c r="M25" s="15">
        <v>800.51300000000003</v>
      </c>
      <c r="N25" s="2" t="e">
        <f>#REF!*$N$4</f>
        <v>#REF!</v>
      </c>
      <c r="O25" s="20">
        <v>664</v>
      </c>
    </row>
    <row r="26" spans="1:15">
      <c r="A26" s="16" t="s">
        <v>34</v>
      </c>
      <c r="B26" s="17">
        <v>9134</v>
      </c>
      <c r="C26" s="17">
        <v>6346</v>
      </c>
      <c r="D26" s="17">
        <v>2740</v>
      </c>
      <c r="E26" s="17">
        <v>222</v>
      </c>
      <c r="F26" s="18">
        <v>2.4304795270418216E-2</v>
      </c>
      <c r="G26" s="19">
        <v>3.4982666246454457E-2</v>
      </c>
      <c r="H26" s="15">
        <v>246.15896649879571</v>
      </c>
      <c r="I26" s="15">
        <v>-2439.8410335012045</v>
      </c>
      <c r="J26" s="12">
        <v>0.26520537124802529</v>
      </c>
      <c r="K26" s="12">
        <v>2.4304795270418216E-2</v>
      </c>
      <c r="M26" s="15">
        <v>2197.7759999999998</v>
      </c>
      <c r="N26" s="2" t="e">
        <f>#REF!*$N$4</f>
        <v>#REF!</v>
      </c>
      <c r="O26" s="15">
        <v>1823</v>
      </c>
    </row>
    <row r="27" spans="1:15">
      <c r="A27" s="16" t="s">
        <v>35</v>
      </c>
      <c r="B27" s="17">
        <v>545</v>
      </c>
      <c r="C27" s="17">
        <v>0</v>
      </c>
      <c r="D27" s="17">
        <v>164</v>
      </c>
      <c r="E27" s="17">
        <v>0</v>
      </c>
      <c r="F27" s="18">
        <v>0</v>
      </c>
      <c r="G27" s="19">
        <v>0</v>
      </c>
      <c r="H27" s="15">
        <v>0</v>
      </c>
      <c r="I27" s="15">
        <v>-164</v>
      </c>
      <c r="J27" s="12">
        <v>0.26580226904376014</v>
      </c>
      <c r="K27" s="12">
        <v>0</v>
      </c>
      <c r="M27" s="15">
        <v>133.88900000000001</v>
      </c>
      <c r="N27" s="2" t="e">
        <f>#REF!*$N$4</f>
        <v>#REF!</v>
      </c>
      <c r="O27" s="20">
        <v>111</v>
      </c>
    </row>
    <row r="28" spans="1:15">
      <c r="A28" s="16">
        <v>300092</v>
      </c>
      <c r="B28" s="17"/>
      <c r="C28" s="17"/>
      <c r="D28" s="17"/>
      <c r="E28" s="17"/>
      <c r="F28" s="18"/>
      <c r="G28" s="19"/>
      <c r="H28" s="15">
        <v>0</v>
      </c>
      <c r="I28" s="15">
        <v>-180</v>
      </c>
      <c r="J28" s="12">
        <v>0.27272727272727271</v>
      </c>
      <c r="K28" s="12">
        <v>0</v>
      </c>
      <c r="M28" s="15">
        <v>143.22</v>
      </c>
      <c r="N28" s="2" t="e">
        <f>#REF!*$N$4</f>
        <v>#REF!</v>
      </c>
      <c r="O28" s="20">
        <v>119</v>
      </c>
    </row>
    <row r="29" spans="1:15" ht="14.25" customHeight="1">
      <c r="A29" s="16" t="s">
        <v>36</v>
      </c>
      <c r="B29" s="17">
        <v>226</v>
      </c>
      <c r="C29" s="17">
        <v>0</v>
      </c>
      <c r="D29" s="17">
        <v>68</v>
      </c>
      <c r="E29" s="17">
        <v>0</v>
      </c>
      <c r="F29" s="18">
        <v>0</v>
      </c>
      <c r="G29" s="19">
        <v>0</v>
      </c>
      <c r="H29" s="15">
        <v>0</v>
      </c>
      <c r="I29" s="15">
        <v>-68</v>
      </c>
      <c r="J29" s="12">
        <v>0.27755102040816326</v>
      </c>
      <c r="K29" s="12">
        <v>0</v>
      </c>
      <c r="M29" s="15">
        <v>53.164999999999999</v>
      </c>
      <c r="N29" s="2" t="e">
        <f>#REF!*$N$4</f>
        <v>#REF!</v>
      </c>
      <c r="O29" s="20">
        <v>44</v>
      </c>
    </row>
    <row r="30" spans="1:15">
      <c r="A30" s="8" t="s">
        <v>37</v>
      </c>
      <c r="B30" s="9">
        <v>1895</v>
      </c>
      <c r="C30" s="9">
        <v>1899</v>
      </c>
      <c r="D30" s="10">
        <v>572</v>
      </c>
      <c r="E30" s="9">
        <v>211</v>
      </c>
      <c r="F30" s="11">
        <v>0.11134564643799472</v>
      </c>
      <c r="G30" s="11">
        <v>0.1111111111111111</v>
      </c>
      <c r="H30" s="9">
        <v>192.13065632875913</v>
      </c>
      <c r="I30" s="9">
        <v>-323.86934367124087</v>
      </c>
      <c r="J30" s="12">
        <v>0.30175438596491228</v>
      </c>
      <c r="K30" s="12">
        <v>0.11235710896418663</v>
      </c>
      <c r="M30" s="9">
        <v>192.13065632875913</v>
      </c>
      <c r="O30" s="20">
        <v>193</v>
      </c>
    </row>
    <row r="31" spans="1:15">
      <c r="A31" s="16" t="s">
        <v>15</v>
      </c>
      <c r="B31" s="17">
        <v>77</v>
      </c>
      <c r="C31" s="17">
        <v>77</v>
      </c>
      <c r="D31" s="17">
        <v>23</v>
      </c>
      <c r="E31" s="17">
        <v>4</v>
      </c>
      <c r="F31" s="18">
        <v>5.1948051948051951E-2</v>
      </c>
      <c r="G31" s="19">
        <v>5.1948051948051951E-2</v>
      </c>
      <c r="H31" s="15">
        <v>3.7402597402597406</v>
      </c>
      <c r="I31" s="15">
        <v>-18.259740259740258</v>
      </c>
      <c r="J31" s="12">
        <v>0.30555555555555558</v>
      </c>
      <c r="K31" s="12">
        <v>5.1948051948051951E-2</v>
      </c>
      <c r="M31" s="15">
        <v>8.0897118454214372</v>
      </c>
      <c r="O31" s="20">
        <v>8</v>
      </c>
    </row>
    <row r="32" spans="1:15">
      <c r="A32" s="16" t="s">
        <v>16</v>
      </c>
      <c r="B32" s="17">
        <v>96</v>
      </c>
      <c r="C32" s="17">
        <v>96</v>
      </c>
      <c r="D32" s="17">
        <v>29</v>
      </c>
      <c r="E32" s="17">
        <v>0</v>
      </c>
      <c r="F32" s="18">
        <v>0</v>
      </c>
      <c r="G32" s="19">
        <v>0</v>
      </c>
      <c r="H32" s="15">
        <v>0</v>
      </c>
      <c r="I32" s="15">
        <v>-28</v>
      </c>
      <c r="J32" s="12">
        <v>0.30107526881720431</v>
      </c>
      <c r="K32" s="12">
        <v>0</v>
      </c>
      <c r="M32" s="15">
        <v>10.449211133669356</v>
      </c>
      <c r="O32" s="20">
        <v>10</v>
      </c>
    </row>
    <row r="33" spans="1:15">
      <c r="A33" s="16" t="s">
        <v>17</v>
      </c>
      <c r="B33" s="17">
        <v>34</v>
      </c>
      <c r="C33" s="17">
        <v>34</v>
      </c>
      <c r="D33" s="17">
        <v>10</v>
      </c>
      <c r="E33" s="17">
        <v>5</v>
      </c>
      <c r="F33" s="18">
        <v>0.14705882352941177</v>
      </c>
      <c r="G33" s="19">
        <v>0.14705882352941177</v>
      </c>
      <c r="H33" s="15">
        <v>5</v>
      </c>
      <c r="I33" s="15">
        <v>-5</v>
      </c>
      <c r="J33" s="12">
        <v>0.29411764705882354</v>
      </c>
      <c r="K33" s="12">
        <v>0.14705882352941177</v>
      </c>
      <c r="M33" s="15">
        <v>3.8201417047823454</v>
      </c>
      <c r="O33" s="20">
        <v>4</v>
      </c>
    </row>
    <row r="34" spans="1:15">
      <c r="A34" s="16" t="s">
        <v>19</v>
      </c>
      <c r="B34" s="17">
        <v>168</v>
      </c>
      <c r="C34" s="17">
        <v>169</v>
      </c>
      <c r="D34" s="17">
        <v>50</v>
      </c>
      <c r="E34" s="17">
        <v>0</v>
      </c>
      <c r="F34" s="18">
        <v>0</v>
      </c>
      <c r="G34" s="19">
        <v>0</v>
      </c>
      <c r="H34" s="15">
        <v>0</v>
      </c>
      <c r="I34" s="15">
        <v>-43</v>
      </c>
      <c r="J34" s="12">
        <v>0.2986111111111111</v>
      </c>
      <c r="K34" s="12">
        <v>0</v>
      </c>
      <c r="M34" s="15">
        <v>16.179423690842874</v>
      </c>
      <c r="O34" s="20">
        <v>16</v>
      </c>
    </row>
    <row r="35" spans="1:15">
      <c r="A35" s="16" t="s">
        <v>38</v>
      </c>
      <c r="B35" s="17">
        <v>49</v>
      </c>
      <c r="C35" s="17">
        <v>49</v>
      </c>
      <c r="D35" s="17">
        <v>15</v>
      </c>
      <c r="E35" s="17">
        <v>9</v>
      </c>
      <c r="F35" s="18">
        <v>0.18367346938775511</v>
      </c>
      <c r="G35" s="19">
        <v>0.18367346938775511</v>
      </c>
      <c r="H35" s="15">
        <v>8.4489795918367356</v>
      </c>
      <c r="I35" s="15">
        <v>-5.5510204081632644</v>
      </c>
      <c r="J35" s="12">
        <v>0.30434782608695654</v>
      </c>
      <c r="K35" s="12">
        <v>0.18367346938775511</v>
      </c>
      <c r="M35" s="15">
        <v>5.1684270123525851</v>
      </c>
      <c r="O35" s="20">
        <v>5</v>
      </c>
    </row>
    <row r="36" spans="1:15">
      <c r="A36" s="16" t="s">
        <v>39</v>
      </c>
      <c r="B36" s="17">
        <v>155</v>
      </c>
      <c r="C36" s="17">
        <v>156</v>
      </c>
      <c r="D36" s="17">
        <v>47</v>
      </c>
      <c r="E36" s="17">
        <v>26</v>
      </c>
      <c r="F36" s="18">
        <v>0.16774193548387098</v>
      </c>
      <c r="G36" s="19">
        <v>0.16666666666666666</v>
      </c>
      <c r="H36" s="15">
        <v>24.322580645161292</v>
      </c>
      <c r="I36" s="15">
        <v>-19.677419354838708</v>
      </c>
      <c r="J36" s="12">
        <v>0.30344827586206896</v>
      </c>
      <c r="K36" s="12">
        <v>0.16774193548387098</v>
      </c>
      <c r="M36" s="15">
        <v>16.291780799807061</v>
      </c>
      <c r="O36" s="20">
        <v>16</v>
      </c>
    </row>
    <row r="37" spans="1:15">
      <c r="A37" s="16" t="s">
        <v>40</v>
      </c>
      <c r="B37" s="17">
        <v>56</v>
      </c>
      <c r="C37" s="17">
        <v>56</v>
      </c>
      <c r="D37" s="17">
        <v>22</v>
      </c>
      <c r="E37" s="17">
        <v>22</v>
      </c>
      <c r="F37" s="18">
        <v>0.39285714285714285</v>
      </c>
      <c r="G37" s="19">
        <v>0.39285714285714285</v>
      </c>
      <c r="H37" s="15">
        <v>17.678571428571427</v>
      </c>
      <c r="I37" s="15">
        <v>3.678571428571427</v>
      </c>
      <c r="J37" s="12">
        <v>0.31111111111111112</v>
      </c>
      <c r="K37" s="12">
        <v>0.39285714285714285</v>
      </c>
      <c r="M37" s="15">
        <v>5.0560699033883987</v>
      </c>
      <c r="O37" s="20">
        <v>5</v>
      </c>
    </row>
    <row r="38" spans="1:15">
      <c r="A38" s="16" t="s">
        <v>41</v>
      </c>
      <c r="B38" s="17">
        <v>60</v>
      </c>
      <c r="C38" s="17">
        <v>61</v>
      </c>
      <c r="D38" s="17">
        <v>18</v>
      </c>
      <c r="E38" s="17">
        <v>4</v>
      </c>
      <c r="F38" s="18">
        <v>6.6666666666666666E-2</v>
      </c>
      <c r="G38" s="19">
        <v>6.5573770491803282E-2</v>
      </c>
      <c r="H38" s="15">
        <v>3.9333333333333331</v>
      </c>
      <c r="I38" s="15">
        <v>-14.066666666666666</v>
      </c>
      <c r="J38" s="12">
        <v>0.30508474576271188</v>
      </c>
      <c r="K38" s="12">
        <v>6.6666666666666666E-2</v>
      </c>
      <c r="M38" s="15">
        <v>6.6290694288870116</v>
      </c>
      <c r="O38" s="20">
        <v>7</v>
      </c>
    </row>
    <row r="39" spans="1:15">
      <c r="A39" s="16" t="s">
        <v>20</v>
      </c>
      <c r="B39" s="17">
        <v>82</v>
      </c>
      <c r="C39" s="17">
        <v>83</v>
      </c>
      <c r="D39" s="17">
        <v>26</v>
      </c>
      <c r="E39" s="17">
        <v>0</v>
      </c>
      <c r="F39" s="18">
        <v>0</v>
      </c>
      <c r="G39" s="19">
        <v>0</v>
      </c>
      <c r="H39" s="15">
        <v>0</v>
      </c>
      <c r="I39" s="15">
        <v>-23</v>
      </c>
      <c r="J39" s="12">
        <v>0.29487179487179488</v>
      </c>
      <c r="K39" s="12">
        <v>0</v>
      </c>
      <c r="M39" s="15">
        <v>8.7638544992065572</v>
      </c>
      <c r="O39" s="20">
        <v>9</v>
      </c>
    </row>
    <row r="40" spans="1:15">
      <c r="A40" s="16" t="s">
        <v>21</v>
      </c>
      <c r="B40" s="17">
        <v>100</v>
      </c>
      <c r="C40" s="17">
        <v>100</v>
      </c>
      <c r="D40" s="17">
        <v>30</v>
      </c>
      <c r="E40" s="17">
        <v>0</v>
      </c>
      <c r="F40" s="18">
        <v>0</v>
      </c>
      <c r="G40" s="19">
        <v>0</v>
      </c>
      <c r="H40" s="15">
        <v>0</v>
      </c>
      <c r="I40" s="15">
        <v>-30</v>
      </c>
      <c r="J40" s="12">
        <v>0.3</v>
      </c>
      <c r="K40" s="12">
        <v>0</v>
      </c>
      <c r="M40" s="15">
        <v>11.235710896418663</v>
      </c>
      <c r="O40" s="20">
        <v>11</v>
      </c>
    </row>
    <row r="41" spans="1:15">
      <c r="A41" s="16" t="s">
        <v>22</v>
      </c>
      <c r="B41" s="17">
        <v>61</v>
      </c>
      <c r="C41" s="17">
        <v>61</v>
      </c>
      <c r="D41" s="17">
        <v>20</v>
      </c>
      <c r="E41" s="17">
        <v>0</v>
      </c>
      <c r="F41" s="18">
        <v>0</v>
      </c>
      <c r="G41" s="19">
        <v>0</v>
      </c>
      <c r="H41" s="15">
        <v>0</v>
      </c>
      <c r="I41" s="15">
        <v>-17</v>
      </c>
      <c r="J41" s="12">
        <v>0.30909090909090908</v>
      </c>
      <c r="K41" s="12">
        <v>0</v>
      </c>
      <c r="M41" s="15">
        <v>6.1796409930302643</v>
      </c>
      <c r="O41" s="20">
        <v>6</v>
      </c>
    </row>
    <row r="42" spans="1:15">
      <c r="A42" s="16" t="s">
        <v>23</v>
      </c>
      <c r="B42" s="17">
        <v>181</v>
      </c>
      <c r="C42" s="17">
        <v>181</v>
      </c>
      <c r="D42" s="17">
        <v>58</v>
      </c>
      <c r="E42" s="17">
        <v>12</v>
      </c>
      <c r="F42" s="18">
        <v>6.6298342541436461E-2</v>
      </c>
      <c r="G42" s="19">
        <v>6.6298342541436461E-2</v>
      </c>
      <c r="H42" s="15">
        <v>10.939226519337016</v>
      </c>
      <c r="I42" s="15">
        <v>-39.060773480662988</v>
      </c>
      <c r="J42" s="12">
        <v>0.30303030303030304</v>
      </c>
      <c r="K42" s="12">
        <v>6.6298342541436461E-2</v>
      </c>
      <c r="M42" s="15">
        <v>18.538922979090795</v>
      </c>
      <c r="O42" s="20">
        <v>19</v>
      </c>
    </row>
    <row r="43" spans="1:15">
      <c r="A43" s="16" t="s">
        <v>24</v>
      </c>
      <c r="B43" s="17">
        <v>130</v>
      </c>
      <c r="C43" s="17">
        <v>130</v>
      </c>
      <c r="D43" s="17">
        <v>39</v>
      </c>
      <c r="E43" s="17">
        <v>0</v>
      </c>
      <c r="F43" s="18">
        <v>0</v>
      </c>
      <c r="G43" s="19">
        <v>0</v>
      </c>
      <c r="H43" s="15">
        <v>0</v>
      </c>
      <c r="I43" s="15">
        <v>-29</v>
      </c>
      <c r="J43" s="12">
        <v>0.30526315789473685</v>
      </c>
      <c r="K43" s="12">
        <v>0</v>
      </c>
      <c r="M43" s="15">
        <v>10.673925351597729</v>
      </c>
      <c r="O43" s="20">
        <v>11</v>
      </c>
    </row>
    <row r="44" spans="1:15">
      <c r="A44" s="16" t="s">
        <v>25</v>
      </c>
      <c r="B44" s="17">
        <v>59</v>
      </c>
      <c r="C44" s="17">
        <v>59</v>
      </c>
      <c r="D44" s="17">
        <v>18</v>
      </c>
      <c r="E44" s="17">
        <v>22</v>
      </c>
      <c r="F44" s="18">
        <v>0.3728813559322034</v>
      </c>
      <c r="G44" s="19">
        <v>0.3728813559322034</v>
      </c>
      <c r="H44" s="15">
        <v>19.762711864406779</v>
      </c>
      <c r="I44" s="15">
        <v>3.7627118644067785</v>
      </c>
      <c r="J44" s="12">
        <v>0.30188679245283018</v>
      </c>
      <c r="K44" s="12">
        <v>0.3728813559322034</v>
      </c>
      <c r="M44" s="15">
        <v>5.9549267751018915</v>
      </c>
      <c r="O44" s="20">
        <v>6</v>
      </c>
    </row>
    <row r="45" spans="1:15">
      <c r="A45" s="16" t="s">
        <v>26</v>
      </c>
      <c r="B45" s="17">
        <v>116</v>
      </c>
      <c r="C45" s="17">
        <v>116</v>
      </c>
      <c r="D45" s="17">
        <v>34</v>
      </c>
      <c r="E45" s="17">
        <v>4</v>
      </c>
      <c r="F45" s="18">
        <v>3.4482758620689655E-2</v>
      </c>
      <c r="G45" s="19">
        <v>3.4482758620689655E-2</v>
      </c>
      <c r="H45" s="15">
        <v>3.3448275862068964</v>
      </c>
      <c r="I45" s="15">
        <v>-25.655172413793103</v>
      </c>
      <c r="J45" s="12">
        <v>0.29896907216494845</v>
      </c>
      <c r="K45" s="12">
        <v>3.4482758620689655E-2</v>
      </c>
      <c r="M45" s="15">
        <v>10.898639569526104</v>
      </c>
      <c r="O45" s="20">
        <v>11</v>
      </c>
    </row>
    <row r="46" spans="1:15">
      <c r="A46" s="16" t="s">
        <v>27</v>
      </c>
      <c r="B46" s="17">
        <v>103</v>
      </c>
      <c r="C46" s="17">
        <v>103</v>
      </c>
      <c r="D46" s="17">
        <v>30</v>
      </c>
      <c r="E46" s="17">
        <v>9</v>
      </c>
      <c r="F46" s="18">
        <v>8.7378640776699032E-2</v>
      </c>
      <c r="G46" s="19">
        <v>8.7378640776699032E-2</v>
      </c>
      <c r="H46" s="15">
        <v>8.5631067961165055</v>
      </c>
      <c r="I46" s="15">
        <v>-20.436893203883493</v>
      </c>
      <c r="J46" s="12">
        <v>0.29591836734693877</v>
      </c>
      <c r="K46" s="12">
        <v>8.7378640776699032E-2</v>
      </c>
      <c r="M46" s="15">
        <v>11.01099667849029</v>
      </c>
      <c r="O46" s="20">
        <v>11</v>
      </c>
    </row>
    <row r="47" spans="1:15">
      <c r="A47" s="16" t="s">
        <v>28</v>
      </c>
      <c r="B47" s="17">
        <v>136</v>
      </c>
      <c r="C47" s="17">
        <v>136</v>
      </c>
      <c r="D47" s="17">
        <v>38</v>
      </c>
      <c r="E47" s="17">
        <v>94</v>
      </c>
      <c r="F47" s="18">
        <v>0.69117647058823528</v>
      </c>
      <c r="G47" s="19">
        <v>0.69117647058823528</v>
      </c>
      <c r="H47" s="15">
        <v>86.397058823529406</v>
      </c>
      <c r="I47" s="15">
        <v>48.397058823529406</v>
      </c>
      <c r="J47" s="12">
        <v>0.30399999999999999</v>
      </c>
      <c r="K47" s="12">
        <v>0.69117647058823528</v>
      </c>
      <c r="M47" s="15">
        <v>14.04463862052333</v>
      </c>
      <c r="O47" s="20">
        <v>14</v>
      </c>
    </row>
    <row r="48" spans="1:15">
      <c r="A48" s="16" t="s">
        <v>29</v>
      </c>
      <c r="B48" s="17">
        <v>103</v>
      </c>
      <c r="C48" s="17">
        <v>103</v>
      </c>
      <c r="D48" s="17">
        <v>31</v>
      </c>
      <c r="E48" s="17">
        <v>0</v>
      </c>
      <c r="F48" s="18">
        <v>0</v>
      </c>
      <c r="G48" s="19">
        <v>0</v>
      </c>
      <c r="H48" s="15">
        <v>0</v>
      </c>
      <c r="I48" s="15">
        <v>-29</v>
      </c>
      <c r="J48" s="12">
        <v>0.30526315789473685</v>
      </c>
      <c r="K48" s="12">
        <v>0</v>
      </c>
      <c r="M48" s="15">
        <v>10.673925351597729</v>
      </c>
      <c r="O48" s="20">
        <v>11</v>
      </c>
    </row>
    <row r="49" spans="1:15">
      <c r="A49" s="16" t="s">
        <v>30</v>
      </c>
      <c r="B49" s="17">
        <v>42</v>
      </c>
      <c r="C49" s="17">
        <v>42</v>
      </c>
      <c r="D49" s="17">
        <v>11</v>
      </c>
      <c r="E49" s="17">
        <v>0</v>
      </c>
      <c r="F49" s="18">
        <v>0</v>
      </c>
      <c r="G49" s="19">
        <v>0</v>
      </c>
      <c r="H49" s="15">
        <v>0</v>
      </c>
      <c r="I49" s="15">
        <v>-11</v>
      </c>
      <c r="J49" s="12">
        <v>0.29729729729729731</v>
      </c>
      <c r="K49" s="12">
        <v>0</v>
      </c>
      <c r="M49" s="15">
        <v>4.157213031674905</v>
      </c>
      <c r="O49" s="20">
        <v>4</v>
      </c>
    </row>
    <row r="50" spans="1:15">
      <c r="A50" s="16" t="s">
        <v>31</v>
      </c>
      <c r="B50" s="17">
        <v>34</v>
      </c>
      <c r="C50" s="17">
        <v>37</v>
      </c>
      <c r="D50" s="17">
        <v>7</v>
      </c>
      <c r="E50" s="17">
        <v>0</v>
      </c>
      <c r="F50" s="18">
        <v>0</v>
      </c>
      <c r="G50" s="19">
        <v>0</v>
      </c>
      <c r="H50" s="15">
        <v>0</v>
      </c>
      <c r="I50" s="15">
        <v>-7</v>
      </c>
      <c r="J50" s="12">
        <v>0.30434782608695654</v>
      </c>
      <c r="K50" s="12">
        <v>0</v>
      </c>
      <c r="M50" s="15">
        <v>2.5842135061762925</v>
      </c>
      <c r="O50" s="20">
        <v>3</v>
      </c>
    </row>
    <row r="51" spans="1:15">
      <c r="A51" s="16" t="s">
        <v>32</v>
      </c>
      <c r="B51" s="17">
        <v>40</v>
      </c>
      <c r="C51" s="17">
        <v>37</v>
      </c>
      <c r="D51" s="17">
        <v>12</v>
      </c>
      <c r="E51" s="17">
        <v>0</v>
      </c>
      <c r="F51" s="18">
        <v>0</v>
      </c>
      <c r="G51" s="19">
        <v>0</v>
      </c>
      <c r="H51" s="15">
        <v>0</v>
      </c>
      <c r="I51" s="15">
        <v>-11</v>
      </c>
      <c r="J51" s="12">
        <v>0.29729729729729731</v>
      </c>
      <c r="K51" s="12">
        <v>0</v>
      </c>
      <c r="M51" s="15">
        <v>4.157213031674905</v>
      </c>
      <c r="O51" s="20">
        <v>4</v>
      </c>
    </row>
    <row r="52" spans="1:15">
      <c r="A52" s="16" t="s">
        <v>34</v>
      </c>
      <c r="B52" s="17">
        <v>13</v>
      </c>
      <c r="C52" s="17">
        <v>13</v>
      </c>
      <c r="D52" s="17">
        <v>4</v>
      </c>
      <c r="E52" s="17">
        <v>0</v>
      </c>
      <c r="F52" s="18">
        <v>0</v>
      </c>
      <c r="G52" s="19">
        <v>0</v>
      </c>
      <c r="H52" s="15">
        <v>0</v>
      </c>
      <c r="I52" s="15">
        <v>-4</v>
      </c>
      <c r="J52" s="12">
        <v>0.2857142857142857</v>
      </c>
      <c r="K52" s="12">
        <v>0</v>
      </c>
      <c r="M52" s="15">
        <v>1.5729995254986129</v>
      </c>
      <c r="O52" s="20">
        <v>2</v>
      </c>
    </row>
    <row r="53" spans="1:15">
      <c r="A53" s="8" t="s">
        <v>42</v>
      </c>
      <c r="B53" s="9">
        <v>213878</v>
      </c>
      <c r="C53" s="9">
        <v>219209</v>
      </c>
      <c r="D53" s="10">
        <v>51785</v>
      </c>
      <c r="E53" s="9">
        <v>14607</v>
      </c>
      <c r="F53" s="11">
        <v>6.8295944416910573E-2</v>
      </c>
      <c r="G53" s="11">
        <v>6.6635037794981047E-2</v>
      </c>
      <c r="H53" s="9">
        <v>14779.507687752888</v>
      </c>
      <c r="I53" s="9">
        <v>-38320.492312247108</v>
      </c>
      <c r="J53" s="12">
        <v>0.24961570463551877</v>
      </c>
      <c r="K53" s="12">
        <v>6.9476407262608356E-2</v>
      </c>
      <c r="M53" s="9">
        <v>14779.507687752885</v>
      </c>
      <c r="O53" s="20">
        <v>14779</v>
      </c>
    </row>
    <row r="54" spans="1:15">
      <c r="A54" s="16" t="s">
        <v>15</v>
      </c>
      <c r="B54" s="17">
        <v>11700</v>
      </c>
      <c r="C54" s="17">
        <v>13798</v>
      </c>
      <c r="D54" s="17">
        <v>2715</v>
      </c>
      <c r="E54" s="17">
        <v>4</v>
      </c>
      <c r="F54" s="18">
        <v>3.4188034188034188E-4</v>
      </c>
      <c r="G54" s="19">
        <v>2.8989708653428034E-4</v>
      </c>
      <c r="H54" s="15">
        <v>4.2393162393162394</v>
      </c>
      <c r="I54" s="15">
        <v>-2920.7606837606836</v>
      </c>
      <c r="J54" s="12">
        <v>0.23588709677419356</v>
      </c>
      <c r="K54" s="12">
        <v>3.4188034188034188E-4</v>
      </c>
      <c r="M54" s="15">
        <v>861.5074500563436</v>
      </c>
      <c r="O54" s="20">
        <v>862</v>
      </c>
    </row>
    <row r="55" spans="1:15">
      <c r="A55" s="16" t="s">
        <v>16</v>
      </c>
      <c r="B55" s="17">
        <v>9320</v>
      </c>
      <c r="C55" s="17">
        <v>10614</v>
      </c>
      <c r="D55" s="17">
        <v>2400</v>
      </c>
      <c r="E55" s="17">
        <v>1804</v>
      </c>
      <c r="F55" s="18">
        <v>0.19356223175965664</v>
      </c>
      <c r="G55" s="19">
        <v>0.16996419822875447</v>
      </c>
      <c r="H55" s="15">
        <v>1871.7467811158797</v>
      </c>
      <c r="I55" s="15">
        <v>-438.25321888412032</v>
      </c>
      <c r="J55" s="12">
        <v>0.23888314374353672</v>
      </c>
      <c r="K55" s="12">
        <v>0.19356223175965664</v>
      </c>
      <c r="M55" s="15">
        <v>671.83685822942277</v>
      </c>
      <c r="O55" s="20">
        <v>672</v>
      </c>
    </row>
    <row r="56" spans="1:15">
      <c r="A56" s="16" t="s">
        <v>17</v>
      </c>
      <c r="B56" s="17">
        <v>4770</v>
      </c>
      <c r="C56" s="17">
        <v>5242</v>
      </c>
      <c r="D56" s="17">
        <v>1221</v>
      </c>
      <c r="E56" s="17">
        <v>145</v>
      </c>
      <c r="F56" s="18">
        <v>3.0398322851153039E-2</v>
      </c>
      <c r="G56" s="19">
        <v>2.7661198016024419E-2</v>
      </c>
      <c r="H56" s="15">
        <v>143.48008385744234</v>
      </c>
      <c r="I56" s="15">
        <v>-1062.5199161425576</v>
      </c>
      <c r="J56" s="12">
        <v>0.25550847457627118</v>
      </c>
      <c r="K56" s="12">
        <v>3.0398322851153039E-2</v>
      </c>
      <c r="M56" s="15">
        <v>327.92864227951145</v>
      </c>
      <c r="O56" s="20">
        <v>328</v>
      </c>
    </row>
    <row r="57" spans="1:15">
      <c r="A57" s="16" t="s">
        <v>19</v>
      </c>
      <c r="B57" s="17">
        <v>18365</v>
      </c>
      <c r="C57" s="17">
        <v>19813</v>
      </c>
      <c r="D57" s="17">
        <v>3965</v>
      </c>
      <c r="E57" s="17">
        <v>1369</v>
      </c>
      <c r="F57" s="18">
        <v>7.4543969507214813E-2</v>
      </c>
      <c r="G57" s="19">
        <v>6.9096048049260589E-2</v>
      </c>
      <c r="H57" s="15">
        <v>1313.0920228695888</v>
      </c>
      <c r="I57" s="15">
        <v>-2546.9079771304114</v>
      </c>
      <c r="J57" s="12">
        <v>0.2191314220834516</v>
      </c>
      <c r="K57" s="12">
        <v>7.4543969507214813E-2</v>
      </c>
      <c r="M57" s="15">
        <v>1223.8269139308461</v>
      </c>
      <c r="O57" s="20">
        <v>1224</v>
      </c>
    </row>
    <row r="58" spans="1:15">
      <c r="A58" s="16" t="s">
        <v>38</v>
      </c>
      <c r="B58" s="17">
        <v>12994</v>
      </c>
      <c r="C58" s="17">
        <v>14814</v>
      </c>
      <c r="D58" s="17">
        <v>3058</v>
      </c>
      <c r="E58" s="17">
        <v>1376</v>
      </c>
      <c r="F58" s="18">
        <v>0.10589502847468062</v>
      </c>
      <c r="G58" s="19">
        <v>9.2885108680977449E-2</v>
      </c>
      <c r="H58" s="15">
        <v>1419.5228567030936</v>
      </c>
      <c r="I58" s="15">
        <v>-1702.4771432969064</v>
      </c>
      <c r="J58" s="12">
        <v>0.23289817232375978</v>
      </c>
      <c r="K58" s="12">
        <v>0.1058950284746806</v>
      </c>
      <c r="M58" s="15">
        <v>931.33123935526498</v>
      </c>
      <c r="O58" s="20">
        <v>931</v>
      </c>
    </row>
    <row r="59" spans="1:15">
      <c r="A59" s="16" t="s">
        <v>39</v>
      </c>
      <c r="B59" s="17">
        <v>33263</v>
      </c>
      <c r="C59" s="17">
        <v>34658</v>
      </c>
      <c r="D59" s="17">
        <v>7549</v>
      </c>
      <c r="E59" s="17">
        <v>1140</v>
      </c>
      <c r="F59" s="18">
        <v>3.4272314583771758E-2</v>
      </c>
      <c r="G59" s="19">
        <v>3.2892838594263951E-2</v>
      </c>
      <c r="H59" s="15">
        <v>1040.1990199320567</v>
      </c>
      <c r="I59" s="15">
        <v>-7239.8009800679429</v>
      </c>
      <c r="J59" s="12">
        <v>0.27280814470692893</v>
      </c>
      <c r="K59" s="12">
        <v>3.4272314583771758E-2</v>
      </c>
      <c r="M59" s="15">
        <v>2108.6784368274261</v>
      </c>
      <c r="O59" s="20">
        <v>2109</v>
      </c>
    </row>
    <row r="60" spans="1:15">
      <c r="A60" s="16" t="s">
        <v>40</v>
      </c>
      <c r="B60" s="17">
        <v>15622</v>
      </c>
      <c r="C60" s="17">
        <v>16515</v>
      </c>
      <c r="D60" s="17">
        <v>3427</v>
      </c>
      <c r="E60" s="17">
        <v>1904</v>
      </c>
      <c r="F60" s="18">
        <v>0.12187940084496224</v>
      </c>
      <c r="G60" s="19">
        <v>0.11528913109294581</v>
      </c>
      <c r="H60" s="15">
        <v>1883.0367430546667</v>
      </c>
      <c r="I60" s="15">
        <v>-1491.9632569453333</v>
      </c>
      <c r="J60" s="12">
        <v>0.21844660194174756</v>
      </c>
      <c r="K60" s="12">
        <v>0.12187940084496224</v>
      </c>
      <c r="M60" s="15">
        <v>1073.4104922072991</v>
      </c>
      <c r="O60" s="20">
        <v>1073</v>
      </c>
    </row>
    <row r="61" spans="1:15">
      <c r="A61" s="16" t="s">
        <v>41</v>
      </c>
      <c r="B61" s="17">
        <v>13042</v>
      </c>
      <c r="C61" s="17">
        <v>12698</v>
      </c>
      <c r="D61" s="17">
        <v>2983</v>
      </c>
      <c r="E61" s="17">
        <v>135</v>
      </c>
      <c r="F61" s="18">
        <v>1.0351173132955069E-2</v>
      </c>
      <c r="G61" s="19">
        <v>1.0631595526854623E-2</v>
      </c>
      <c r="H61" s="15">
        <v>138.88168992485816</v>
      </c>
      <c r="I61" s="15">
        <v>-3055.1183100751418</v>
      </c>
      <c r="J61" s="12">
        <v>0.23805619736155623</v>
      </c>
      <c r="K61" s="12">
        <v>1.0351173132955069E-2</v>
      </c>
      <c r="M61" s="15">
        <v>932.16495624241634</v>
      </c>
      <c r="O61" s="20">
        <v>932</v>
      </c>
    </row>
    <row r="62" spans="1:15">
      <c r="A62" s="16" t="s">
        <v>20</v>
      </c>
      <c r="B62" s="17">
        <v>8865</v>
      </c>
      <c r="C62" s="17">
        <v>6660</v>
      </c>
      <c r="D62" s="17">
        <v>2204</v>
      </c>
      <c r="E62" s="17">
        <v>0</v>
      </c>
      <c r="F62" s="18">
        <v>0</v>
      </c>
      <c r="G62" s="19">
        <v>0</v>
      </c>
      <c r="H62" s="15">
        <v>0</v>
      </c>
      <c r="I62" s="15">
        <v>-2238</v>
      </c>
      <c r="J62" s="12">
        <v>0.2729268292682927</v>
      </c>
      <c r="K62" s="12">
        <v>0</v>
      </c>
      <c r="M62" s="15">
        <v>569.70653955338855</v>
      </c>
      <c r="O62" s="20">
        <v>570</v>
      </c>
    </row>
    <row r="63" spans="1:15">
      <c r="A63" s="16" t="s">
        <v>21</v>
      </c>
      <c r="B63" s="17">
        <v>10500</v>
      </c>
      <c r="C63" s="17">
        <v>11533</v>
      </c>
      <c r="D63" s="17">
        <v>2401</v>
      </c>
      <c r="E63" s="17">
        <v>2183</v>
      </c>
      <c r="F63" s="18">
        <v>0.2079047619047619</v>
      </c>
      <c r="G63" s="19">
        <v>0.18928292725223272</v>
      </c>
      <c r="H63" s="15">
        <v>2349.3238095238094</v>
      </c>
      <c r="I63" s="15">
        <v>-50.676190476190641</v>
      </c>
      <c r="J63" s="12">
        <v>0.21238938053097345</v>
      </c>
      <c r="K63" s="12">
        <v>0.2079047619047619</v>
      </c>
      <c r="M63" s="15">
        <v>785.08340206747437</v>
      </c>
      <c r="O63" s="20">
        <v>785</v>
      </c>
    </row>
    <row r="64" spans="1:15">
      <c r="A64" s="16" t="s">
        <v>22</v>
      </c>
      <c r="B64" s="17">
        <v>4490</v>
      </c>
      <c r="C64" s="17">
        <v>4363</v>
      </c>
      <c r="D64" s="17">
        <v>1143</v>
      </c>
      <c r="E64" s="17">
        <v>0</v>
      </c>
      <c r="F64" s="18">
        <v>0</v>
      </c>
      <c r="G64" s="19">
        <v>0</v>
      </c>
      <c r="H64" s="15">
        <v>0</v>
      </c>
      <c r="I64" s="15">
        <v>-1140</v>
      </c>
      <c r="J64" s="12">
        <v>0.24782608695652175</v>
      </c>
      <c r="K64" s="12">
        <v>0</v>
      </c>
      <c r="M64" s="15">
        <v>319.59147340799842</v>
      </c>
      <c r="O64" s="20">
        <v>320</v>
      </c>
    </row>
    <row r="65" spans="1:15">
      <c r="A65" s="16" t="s">
        <v>23</v>
      </c>
      <c r="B65" s="17">
        <v>7753</v>
      </c>
      <c r="C65" s="17">
        <v>6893</v>
      </c>
      <c r="D65" s="17">
        <v>2103</v>
      </c>
      <c r="E65" s="17">
        <v>388</v>
      </c>
      <c r="F65" s="18">
        <v>5.0045143815297302E-2</v>
      </c>
      <c r="G65" s="19">
        <v>5.6288988829247065E-2</v>
      </c>
      <c r="H65" s="15">
        <v>387.8498645685541</v>
      </c>
      <c r="I65" s="15">
        <v>-1713.150135431446</v>
      </c>
      <c r="J65" s="12">
        <v>0.27109677419354838</v>
      </c>
      <c r="K65" s="12">
        <v>5.0045143815297302E-2</v>
      </c>
      <c r="M65" s="15">
        <v>538.44215628521476</v>
      </c>
      <c r="O65" s="20">
        <v>538</v>
      </c>
    </row>
    <row r="66" spans="1:15">
      <c r="A66" s="16" t="s">
        <v>24</v>
      </c>
      <c r="B66" s="17">
        <v>7875</v>
      </c>
      <c r="C66" s="17">
        <v>7948</v>
      </c>
      <c r="D66" s="17">
        <v>2069</v>
      </c>
      <c r="E66" s="17">
        <v>810</v>
      </c>
      <c r="F66" s="18">
        <v>0.10285714285714286</v>
      </c>
      <c r="G66" s="19">
        <v>0.10191243080020131</v>
      </c>
      <c r="H66" s="15">
        <v>837.25714285714287</v>
      </c>
      <c r="I66" s="15">
        <v>-1328.7428571428572</v>
      </c>
      <c r="J66" s="12">
        <v>0.26609336609336609</v>
      </c>
      <c r="K66" s="12">
        <v>0.10285714285714286</v>
      </c>
      <c r="M66" s="15">
        <v>565.53795511763201</v>
      </c>
      <c r="O66" s="20">
        <v>566</v>
      </c>
    </row>
    <row r="67" spans="1:15">
      <c r="A67" s="16" t="s">
        <v>25</v>
      </c>
      <c r="B67" s="17">
        <v>6795</v>
      </c>
      <c r="C67" s="17">
        <v>7664</v>
      </c>
      <c r="D67" s="17">
        <v>1820</v>
      </c>
      <c r="E67" s="17">
        <v>1169</v>
      </c>
      <c r="F67" s="18">
        <v>0.17203826342899189</v>
      </c>
      <c r="G67" s="19">
        <v>0.15253131524008351</v>
      </c>
      <c r="H67" s="15">
        <v>1139.9255334805002</v>
      </c>
      <c r="I67" s="15">
        <v>-660.07446651949977</v>
      </c>
      <c r="J67" s="12">
        <v>0.2716571083610021</v>
      </c>
      <c r="K67" s="12">
        <v>0.17203826342899189</v>
      </c>
      <c r="M67" s="15">
        <v>460.35067452204294</v>
      </c>
      <c r="O67" s="20">
        <v>460</v>
      </c>
    </row>
    <row r="68" spans="1:15">
      <c r="A68" s="16" t="s">
        <v>26</v>
      </c>
      <c r="B68" s="17">
        <v>5810</v>
      </c>
      <c r="C68" s="17">
        <v>5260</v>
      </c>
      <c r="D68" s="17">
        <v>1533</v>
      </c>
      <c r="E68" s="17">
        <v>607</v>
      </c>
      <c r="F68" s="18">
        <v>0.1044750430292599</v>
      </c>
      <c r="G68" s="19">
        <v>0.11539923954372623</v>
      </c>
      <c r="H68" s="15">
        <v>628.41738382099834</v>
      </c>
      <c r="I68" s="15">
        <v>-981.58261617900166</v>
      </c>
      <c r="J68" s="12">
        <v>0.26766417290108063</v>
      </c>
      <c r="K68" s="12">
        <v>0.1044750430292599</v>
      </c>
      <c r="M68" s="15">
        <v>417.90058968458925</v>
      </c>
      <c r="O68" s="20">
        <v>418</v>
      </c>
    </row>
    <row r="69" spans="1:15">
      <c r="A69" s="16" t="s">
        <v>27</v>
      </c>
      <c r="B69" s="17">
        <v>9600</v>
      </c>
      <c r="C69" s="17">
        <v>9510</v>
      </c>
      <c r="D69" s="17">
        <v>2640</v>
      </c>
      <c r="E69" s="17">
        <v>275</v>
      </c>
      <c r="F69" s="18">
        <v>2.8645833333333332E-2</v>
      </c>
      <c r="G69" s="19">
        <v>2.8916929547844375E-2</v>
      </c>
      <c r="H69" s="15">
        <v>269.27083333333331</v>
      </c>
      <c r="I69" s="15">
        <v>-2310.7291666666665</v>
      </c>
      <c r="J69" s="12">
        <v>0.27446808510638299</v>
      </c>
      <c r="K69" s="12">
        <v>2.8645833333333332E-2</v>
      </c>
      <c r="M69" s="15">
        <v>653.0782282685185</v>
      </c>
      <c r="O69" s="20">
        <v>653</v>
      </c>
    </row>
    <row r="70" spans="1:15">
      <c r="A70" s="16" t="s">
        <v>28</v>
      </c>
      <c r="B70" s="17">
        <v>11500</v>
      </c>
      <c r="C70" s="17">
        <v>10138</v>
      </c>
      <c r="D70" s="17">
        <v>3031</v>
      </c>
      <c r="E70" s="17">
        <v>1104</v>
      </c>
      <c r="F70" s="18">
        <v>9.6000000000000002E-2</v>
      </c>
      <c r="G70" s="19">
        <v>0.10889721838626948</v>
      </c>
      <c r="H70" s="15">
        <v>1164.48</v>
      </c>
      <c r="I70" s="15">
        <v>-2138.52</v>
      </c>
      <c r="J70" s="12">
        <v>0.27230008244023085</v>
      </c>
      <c r="K70" s="12">
        <v>9.6000000000000002E-2</v>
      </c>
      <c r="M70" s="15">
        <v>842.74882009543933</v>
      </c>
      <c r="O70" s="20">
        <v>843</v>
      </c>
    </row>
    <row r="71" spans="1:15">
      <c r="A71" s="16" t="s">
        <v>29</v>
      </c>
      <c r="B71" s="17">
        <v>6530</v>
      </c>
      <c r="C71" s="17">
        <v>6394</v>
      </c>
      <c r="D71" s="17">
        <v>1825</v>
      </c>
      <c r="E71" s="17">
        <v>111</v>
      </c>
      <c r="F71" s="18">
        <v>1.6998468606431852E-2</v>
      </c>
      <c r="G71" s="19">
        <v>1.7360025023459492E-2</v>
      </c>
      <c r="H71" s="15">
        <v>100.01898928024502</v>
      </c>
      <c r="I71" s="15">
        <v>-1580.981010719755</v>
      </c>
      <c r="J71" s="12">
        <v>0.28569000679809653</v>
      </c>
      <c r="K71" s="12">
        <v>1.6998468606431852E-2</v>
      </c>
      <c r="M71" s="15">
        <v>408.79918033318756</v>
      </c>
      <c r="O71" s="20">
        <v>409</v>
      </c>
    </row>
    <row r="72" spans="1:15">
      <c r="A72" s="16" t="s">
        <v>30</v>
      </c>
      <c r="B72" s="17">
        <v>3350</v>
      </c>
      <c r="C72" s="17">
        <v>2792</v>
      </c>
      <c r="D72" s="17">
        <v>795</v>
      </c>
      <c r="E72" s="17">
        <v>0</v>
      </c>
      <c r="F72" s="18">
        <v>0</v>
      </c>
      <c r="G72" s="19">
        <v>0</v>
      </c>
      <c r="H72" s="15">
        <v>0</v>
      </c>
      <c r="I72" s="15">
        <v>-750</v>
      </c>
      <c r="J72" s="12">
        <v>0.23006134969325154</v>
      </c>
      <c r="K72" s="12">
        <v>0</v>
      </c>
      <c r="M72" s="15">
        <v>226.49308767610324</v>
      </c>
      <c r="O72" s="20">
        <v>226</v>
      </c>
    </row>
    <row r="73" spans="1:15">
      <c r="A73" s="16" t="s">
        <v>31</v>
      </c>
      <c r="B73" s="17">
        <v>4002</v>
      </c>
      <c r="C73" s="17">
        <v>4333</v>
      </c>
      <c r="D73" s="17">
        <v>976</v>
      </c>
      <c r="E73" s="17">
        <v>83</v>
      </c>
      <c r="F73" s="18">
        <v>2.0739630184907546E-2</v>
      </c>
      <c r="G73" s="19">
        <v>1.9155319639972305E-2</v>
      </c>
      <c r="H73" s="15">
        <v>88.765617191404303</v>
      </c>
      <c r="I73" s="15">
        <v>-991.23438280859568</v>
      </c>
      <c r="J73" s="12">
        <v>0.25233644859813081</v>
      </c>
      <c r="K73" s="12">
        <v>2.0739630184907546E-2</v>
      </c>
      <c r="M73" s="15">
        <v>297.35902308396373</v>
      </c>
      <c r="O73" s="20">
        <v>297</v>
      </c>
    </row>
    <row r="74" spans="1:15">
      <c r="A74" s="16" t="s">
        <v>32</v>
      </c>
      <c r="B74" s="17">
        <v>5910</v>
      </c>
      <c r="C74" s="17">
        <v>5741</v>
      </c>
      <c r="D74" s="17">
        <v>1530</v>
      </c>
      <c r="E74" s="17">
        <v>0</v>
      </c>
      <c r="F74" s="18">
        <v>0</v>
      </c>
      <c r="G74" s="19">
        <v>0</v>
      </c>
      <c r="H74" s="15">
        <v>0</v>
      </c>
      <c r="I74" s="15">
        <v>-1500</v>
      </c>
      <c r="J74" s="12">
        <v>0.24671052631578946</v>
      </c>
      <c r="K74" s="12">
        <v>0</v>
      </c>
      <c r="M74" s="15">
        <v>422.41655615665883</v>
      </c>
      <c r="O74" s="20">
        <v>422</v>
      </c>
    </row>
    <row r="75" spans="1:15">
      <c r="A75" s="16" t="s">
        <v>34</v>
      </c>
      <c r="B75" s="17">
        <v>1822</v>
      </c>
      <c r="C75" s="17">
        <v>1828</v>
      </c>
      <c r="D75" s="17">
        <v>397</v>
      </c>
      <c r="E75" s="17">
        <v>0</v>
      </c>
      <c r="F75" s="18">
        <v>0</v>
      </c>
      <c r="G75" s="19">
        <v>0</v>
      </c>
      <c r="H75" s="15">
        <v>0</v>
      </c>
      <c r="I75" s="15">
        <v>-479</v>
      </c>
      <c r="J75" s="12">
        <v>0.23549655850540807</v>
      </c>
      <c r="K75" s="12">
        <v>0</v>
      </c>
      <c r="M75" s="15">
        <v>141.31501237214539</v>
      </c>
      <c r="O75" s="20">
        <v>141</v>
      </c>
    </row>
    <row r="76" spans="1:15">
      <c r="A76" s="8" t="s">
        <v>43</v>
      </c>
      <c r="B76" s="9">
        <v>946</v>
      </c>
      <c r="C76" s="9">
        <v>946</v>
      </c>
      <c r="D76" s="10">
        <v>286</v>
      </c>
      <c r="E76" s="9">
        <v>76</v>
      </c>
      <c r="F76" s="11">
        <v>8.0338266384778007E-2</v>
      </c>
      <c r="G76" s="11">
        <v>8.0338266384778007E-2</v>
      </c>
      <c r="H76" s="9">
        <v>65.170401891252951</v>
      </c>
      <c r="I76" s="9">
        <v>-196.82959810874706</v>
      </c>
      <c r="J76" s="12">
        <v>0.30045871559633025</v>
      </c>
      <c r="K76" s="12">
        <v>7.4736699416574487E-2</v>
      </c>
      <c r="M76" s="9">
        <v>65.170401891252951</v>
      </c>
      <c r="O76" s="20">
        <v>66</v>
      </c>
    </row>
    <row r="77" spans="1:15">
      <c r="A77" s="16" t="s">
        <v>16</v>
      </c>
      <c r="B77" s="17">
        <v>6</v>
      </c>
      <c r="C77" s="17">
        <v>6</v>
      </c>
      <c r="D77" s="17">
        <v>2</v>
      </c>
      <c r="E77" s="17">
        <v>0</v>
      </c>
      <c r="F77" s="18">
        <v>0</v>
      </c>
      <c r="G77" s="19">
        <v>0</v>
      </c>
      <c r="H77" s="15">
        <v>0</v>
      </c>
      <c r="I77" s="15">
        <v>-1</v>
      </c>
      <c r="J77" s="12">
        <v>0.25</v>
      </c>
      <c r="K77" s="12">
        <v>0</v>
      </c>
      <c r="M77" s="21">
        <v>1</v>
      </c>
      <c r="O77" s="20">
        <v>1</v>
      </c>
    </row>
    <row r="78" spans="1:15">
      <c r="A78" s="16" t="s">
        <v>17</v>
      </c>
      <c r="B78" s="17">
        <v>50</v>
      </c>
      <c r="C78" s="17">
        <v>50</v>
      </c>
      <c r="D78" s="17">
        <v>12</v>
      </c>
      <c r="E78" s="17">
        <v>5</v>
      </c>
      <c r="F78" s="18">
        <v>0.1</v>
      </c>
      <c r="G78" s="19">
        <v>0.1</v>
      </c>
      <c r="H78" s="15">
        <v>4.7</v>
      </c>
      <c r="I78" s="15">
        <v>-9.3000000000000007</v>
      </c>
      <c r="J78" s="12">
        <v>0.2978723404255319</v>
      </c>
      <c r="K78" s="12">
        <v>0.1</v>
      </c>
      <c r="M78" s="15">
        <v>3.5126248725790008</v>
      </c>
      <c r="O78" s="20">
        <v>4</v>
      </c>
    </row>
    <row r="79" spans="1:15">
      <c r="A79" s="16" t="s">
        <v>19</v>
      </c>
      <c r="B79" s="17">
        <v>144</v>
      </c>
      <c r="C79" s="17">
        <v>144</v>
      </c>
      <c r="D79" s="17">
        <v>46</v>
      </c>
      <c r="E79" s="17">
        <v>0</v>
      </c>
      <c r="F79" s="18">
        <v>0</v>
      </c>
      <c r="G79" s="19">
        <v>0</v>
      </c>
      <c r="H79" s="15">
        <v>0</v>
      </c>
      <c r="I79" s="15">
        <v>-43</v>
      </c>
      <c r="J79" s="12">
        <v>0.30281690140845069</v>
      </c>
      <c r="K79" s="12">
        <v>0</v>
      </c>
      <c r="M79" s="15">
        <v>10</v>
      </c>
      <c r="O79" s="20">
        <v>10</v>
      </c>
    </row>
    <row r="80" spans="1:15">
      <c r="A80" s="16" t="s">
        <v>38</v>
      </c>
      <c r="B80" s="17">
        <v>63</v>
      </c>
      <c r="C80" s="17">
        <v>63</v>
      </c>
      <c r="D80" s="17">
        <v>19</v>
      </c>
      <c r="E80" s="17">
        <v>0</v>
      </c>
      <c r="F80" s="18">
        <v>0</v>
      </c>
      <c r="G80" s="19">
        <v>0</v>
      </c>
      <c r="H80" s="15">
        <v>0</v>
      </c>
      <c r="I80" s="15">
        <v>-17</v>
      </c>
      <c r="J80" s="12">
        <v>0.30357142857142855</v>
      </c>
      <c r="K80" s="12">
        <v>0</v>
      </c>
      <c r="M80" s="15">
        <v>4.1852551673281715</v>
      </c>
      <c r="O80" s="20">
        <v>4</v>
      </c>
    </row>
    <row r="81" spans="1:15">
      <c r="A81" s="16" t="s">
        <v>39</v>
      </c>
      <c r="B81" s="17">
        <v>141</v>
      </c>
      <c r="C81" s="17">
        <v>141</v>
      </c>
      <c r="D81" s="17">
        <v>42</v>
      </c>
      <c r="E81" s="17">
        <v>17</v>
      </c>
      <c r="F81" s="18">
        <v>0.12056737588652482</v>
      </c>
      <c r="G81" s="19">
        <v>0.12056737588652482</v>
      </c>
      <c r="H81" s="15">
        <v>15.432624113475176</v>
      </c>
      <c r="I81" s="15">
        <v>-22.567375886524822</v>
      </c>
      <c r="J81" s="12">
        <v>0.296875</v>
      </c>
      <c r="K81" s="12">
        <v>0.12056737588652482</v>
      </c>
      <c r="M81" s="15">
        <v>9.5662975253215343</v>
      </c>
      <c r="O81" s="20">
        <v>10</v>
      </c>
    </row>
    <row r="82" spans="1:15">
      <c r="A82" s="16" t="s">
        <v>40</v>
      </c>
      <c r="B82" s="17">
        <v>95</v>
      </c>
      <c r="C82" s="17">
        <v>95</v>
      </c>
      <c r="D82" s="17">
        <v>29</v>
      </c>
      <c r="E82" s="17">
        <v>29</v>
      </c>
      <c r="F82" s="18">
        <v>0.30526315789473685</v>
      </c>
      <c r="G82" s="19">
        <v>0.30526315789473685</v>
      </c>
      <c r="H82" s="15">
        <v>29</v>
      </c>
      <c r="I82" s="15">
        <v>0</v>
      </c>
      <c r="J82" s="12">
        <v>0.30526315789473685</v>
      </c>
      <c r="K82" s="12">
        <v>0.30526315789473685</v>
      </c>
      <c r="M82" s="15">
        <v>7.0999864445745766</v>
      </c>
      <c r="O82" s="20">
        <v>7</v>
      </c>
    </row>
    <row r="83" spans="1:15">
      <c r="A83" s="16" t="s">
        <v>41</v>
      </c>
      <c r="B83" s="17">
        <v>36</v>
      </c>
      <c r="C83" s="17">
        <v>36</v>
      </c>
      <c r="D83" s="17">
        <v>10</v>
      </c>
      <c r="E83" s="17">
        <v>11</v>
      </c>
      <c r="F83" s="18">
        <v>0.30555555555555558</v>
      </c>
      <c r="G83" s="19">
        <v>0.30555555555555558</v>
      </c>
      <c r="H83" s="15">
        <v>4.2777777777777786</v>
      </c>
      <c r="I83" s="15">
        <v>0.27777777777777857</v>
      </c>
      <c r="J83" s="12">
        <v>0.2857142857142857</v>
      </c>
      <c r="K83" s="12">
        <v>0.30555555555555564</v>
      </c>
      <c r="M83" s="15">
        <v>1.0463137918320429</v>
      </c>
      <c r="O83" s="20">
        <v>1</v>
      </c>
    </row>
    <row r="84" spans="1:15">
      <c r="A84" s="16" t="s">
        <v>21</v>
      </c>
      <c r="B84" s="17">
        <v>25</v>
      </c>
      <c r="C84" s="17">
        <v>25</v>
      </c>
      <c r="D84" s="17">
        <v>7</v>
      </c>
      <c r="E84" s="17">
        <v>14</v>
      </c>
      <c r="F84" s="18">
        <v>0.56000000000000005</v>
      </c>
      <c r="G84" s="19">
        <v>0.56000000000000005</v>
      </c>
      <c r="H84" s="15">
        <v>11.760000000000002</v>
      </c>
      <c r="I84" s="15">
        <v>5.7600000000000016</v>
      </c>
      <c r="J84" s="12">
        <v>0.2857142857142857</v>
      </c>
      <c r="K84" s="12">
        <v>0.56000000000000005</v>
      </c>
      <c r="M84" s="15">
        <v>1.5694706877480642</v>
      </c>
      <c r="O84" s="20">
        <v>2</v>
      </c>
    </row>
    <row r="85" spans="1:15">
      <c r="A85" s="16" t="s">
        <v>22</v>
      </c>
      <c r="B85" s="17">
        <v>64</v>
      </c>
      <c r="C85" s="17">
        <v>64</v>
      </c>
      <c r="D85" s="17">
        <v>24</v>
      </c>
      <c r="E85" s="17">
        <v>0</v>
      </c>
      <c r="F85" s="18">
        <v>0</v>
      </c>
      <c r="G85" s="19">
        <v>0</v>
      </c>
      <c r="H85" s="15">
        <v>0</v>
      </c>
      <c r="I85" s="15">
        <v>-18</v>
      </c>
      <c r="J85" s="12">
        <v>0.3</v>
      </c>
      <c r="K85" s="12">
        <v>0</v>
      </c>
      <c r="M85" s="15">
        <v>4.4842019649944689</v>
      </c>
      <c r="O85" s="20">
        <v>4</v>
      </c>
    </row>
    <row r="86" spans="1:15">
      <c r="A86" s="16" t="s">
        <v>23</v>
      </c>
      <c r="B86" s="17">
        <v>31</v>
      </c>
      <c r="C86" s="17">
        <v>31</v>
      </c>
      <c r="D86" s="17">
        <v>9</v>
      </c>
      <c r="E86" s="17">
        <v>0</v>
      </c>
      <c r="F86" s="18">
        <v>0</v>
      </c>
      <c r="G86" s="19">
        <v>0</v>
      </c>
      <c r="H86" s="15">
        <v>0</v>
      </c>
      <c r="I86" s="15">
        <v>-7</v>
      </c>
      <c r="J86" s="12">
        <v>0.29166666666666669</v>
      </c>
      <c r="K86" s="12">
        <v>0</v>
      </c>
      <c r="M86" s="15">
        <v>1.7936807859977877</v>
      </c>
      <c r="O86" s="20">
        <v>2</v>
      </c>
    </row>
    <row r="87" spans="1:15">
      <c r="A87" s="16" t="s">
        <v>24</v>
      </c>
      <c r="B87" s="17">
        <v>41</v>
      </c>
      <c r="C87" s="17">
        <v>41</v>
      </c>
      <c r="D87" s="17">
        <v>12</v>
      </c>
      <c r="E87" s="17">
        <v>0</v>
      </c>
      <c r="F87" s="18">
        <v>0</v>
      </c>
      <c r="G87" s="19">
        <v>0</v>
      </c>
      <c r="H87" s="15">
        <v>0</v>
      </c>
      <c r="I87" s="15">
        <v>-11</v>
      </c>
      <c r="J87" s="12">
        <v>0.31428571428571428</v>
      </c>
      <c r="K87" s="12">
        <v>0</v>
      </c>
      <c r="M87" s="15">
        <v>2.6157844795801068</v>
      </c>
      <c r="O87" s="20">
        <v>3</v>
      </c>
    </row>
    <row r="88" spans="1:15">
      <c r="A88" s="16" t="s">
        <v>26</v>
      </c>
      <c r="B88" s="17">
        <v>32</v>
      </c>
      <c r="C88" s="17">
        <v>32</v>
      </c>
      <c r="D88" s="17">
        <v>10</v>
      </c>
      <c r="E88" s="17">
        <v>0</v>
      </c>
      <c r="F88" s="18">
        <v>0</v>
      </c>
      <c r="G88" s="19">
        <v>0</v>
      </c>
      <c r="H88" s="15">
        <v>0</v>
      </c>
      <c r="I88" s="15">
        <v>-7</v>
      </c>
      <c r="J88" s="12">
        <v>0.29166666666666669</v>
      </c>
      <c r="K88" s="12">
        <v>0</v>
      </c>
      <c r="M88" s="15">
        <v>1.7936807859977877</v>
      </c>
      <c r="O88" s="20">
        <v>2</v>
      </c>
    </row>
    <row r="89" spans="1:15">
      <c r="A89" s="16" t="s">
        <v>27</v>
      </c>
      <c r="B89" s="17">
        <v>102</v>
      </c>
      <c r="C89" s="17">
        <v>102</v>
      </c>
      <c r="D89" s="17">
        <v>32</v>
      </c>
      <c r="E89" s="17">
        <v>0</v>
      </c>
      <c r="F89" s="18">
        <v>0</v>
      </c>
      <c r="G89" s="19">
        <v>0</v>
      </c>
      <c r="H89" s="15">
        <v>0</v>
      </c>
      <c r="I89" s="15">
        <v>-30</v>
      </c>
      <c r="J89" s="12">
        <v>0.3</v>
      </c>
      <c r="K89" s="12">
        <v>0</v>
      </c>
      <c r="M89" s="15">
        <v>7.473669941657449</v>
      </c>
      <c r="O89" s="20">
        <v>7</v>
      </c>
    </row>
    <row r="90" spans="1:15">
      <c r="A90" s="16" t="s">
        <v>29</v>
      </c>
      <c r="B90" s="17">
        <v>116</v>
      </c>
      <c r="C90" s="17">
        <v>116</v>
      </c>
      <c r="D90" s="17">
        <v>32</v>
      </c>
      <c r="E90" s="17">
        <v>0</v>
      </c>
      <c r="F90" s="18">
        <v>0</v>
      </c>
      <c r="G90" s="19">
        <v>0</v>
      </c>
      <c r="H90" s="15">
        <v>0</v>
      </c>
      <c r="I90" s="15">
        <v>-37</v>
      </c>
      <c r="J90" s="12">
        <v>0.30327868852459017</v>
      </c>
      <c r="K90" s="12">
        <v>0</v>
      </c>
      <c r="M90" s="15">
        <v>9.1178773288220878</v>
      </c>
      <c r="O90" s="20">
        <v>9</v>
      </c>
    </row>
    <row r="91" spans="1:15">
      <c r="A91" s="8" t="s">
        <v>44</v>
      </c>
      <c r="B91" s="9">
        <v>47167</v>
      </c>
      <c r="C91" s="9">
        <v>49386</v>
      </c>
      <c r="D91" s="10">
        <v>14180</v>
      </c>
      <c r="E91" s="9">
        <v>4236</v>
      </c>
      <c r="F91" s="11">
        <v>8.9808552589734345E-2</v>
      </c>
      <c r="G91" s="11">
        <v>8.5773296075810954E-2</v>
      </c>
      <c r="H91" s="9">
        <v>4229.760343985502</v>
      </c>
      <c r="I91" s="9">
        <v>-9818.2396560144989</v>
      </c>
      <c r="J91" s="12">
        <v>0.30063345317582607</v>
      </c>
      <c r="K91" s="12">
        <v>9.0518754151376085E-2</v>
      </c>
      <c r="M91" s="9">
        <v>4229.7603439855011</v>
      </c>
      <c r="N91" s="14">
        <v>0.09</v>
      </c>
      <c r="O91" s="20">
        <v>4204</v>
      </c>
    </row>
    <row r="92" spans="1:15">
      <c r="A92" s="16" t="s">
        <v>13</v>
      </c>
      <c r="B92" s="17">
        <v>200</v>
      </c>
      <c r="C92" s="17">
        <v>31</v>
      </c>
      <c r="D92" s="17">
        <v>59</v>
      </c>
      <c r="E92" s="17">
        <v>1</v>
      </c>
      <c r="F92" s="18">
        <v>5.0000000000000001E-3</v>
      </c>
      <c r="G92" s="19">
        <v>3.2258064516129031E-2</v>
      </c>
      <c r="H92" s="15">
        <v>0</v>
      </c>
      <c r="I92" s="15">
        <v>0</v>
      </c>
      <c r="J92" s="12"/>
      <c r="K92" s="12"/>
      <c r="M92" s="15"/>
      <c r="O92" s="20">
        <v>0</v>
      </c>
    </row>
    <row r="93" spans="1:15">
      <c r="A93" s="16" t="s">
        <v>14</v>
      </c>
      <c r="B93" s="17">
        <v>3624</v>
      </c>
      <c r="C93" s="17">
        <v>6760</v>
      </c>
      <c r="D93" s="17">
        <v>1088</v>
      </c>
      <c r="E93" s="17">
        <v>5</v>
      </c>
      <c r="F93" s="18">
        <v>1.3796909492273732E-3</v>
      </c>
      <c r="G93" s="19">
        <v>7.3964497041420117E-4</v>
      </c>
      <c r="H93" s="15">
        <v>4.9544701986754971</v>
      </c>
      <c r="I93" s="15">
        <v>-1064.0455298013244</v>
      </c>
      <c r="J93" s="12">
        <v>0.29768866610971872</v>
      </c>
      <c r="K93" s="12">
        <v>1.3796909492273732E-3</v>
      </c>
      <c r="M93" s="15">
        <v>325.05284615759155</v>
      </c>
      <c r="N93" s="2" t="e">
        <f>#REF!*$N$91</f>
        <v>#REF!</v>
      </c>
      <c r="O93" s="20">
        <v>323</v>
      </c>
    </row>
    <row r="94" spans="1:15">
      <c r="A94" s="16" t="s">
        <v>15</v>
      </c>
      <c r="B94" s="17">
        <v>2959</v>
      </c>
      <c r="C94" s="17">
        <v>3193</v>
      </c>
      <c r="D94" s="17">
        <v>886</v>
      </c>
      <c r="E94" s="17">
        <v>0</v>
      </c>
      <c r="F94" s="18">
        <v>0</v>
      </c>
      <c r="G94" s="19">
        <v>0</v>
      </c>
      <c r="H94" s="15">
        <v>0</v>
      </c>
      <c r="I94" s="15">
        <v>-877</v>
      </c>
      <c r="J94" s="12">
        <v>0.2957841483979764</v>
      </c>
      <c r="K94" s="12">
        <v>0</v>
      </c>
      <c r="M94" s="15">
        <v>268.38810605883009</v>
      </c>
      <c r="N94" s="2" t="e">
        <f>#REF!*$N$91</f>
        <v>#REF!</v>
      </c>
      <c r="O94" s="20">
        <v>267</v>
      </c>
    </row>
    <row r="95" spans="1:15">
      <c r="A95" s="16" t="s">
        <v>16</v>
      </c>
      <c r="B95" s="17">
        <v>4267</v>
      </c>
      <c r="C95" s="17">
        <v>6597</v>
      </c>
      <c r="D95" s="17">
        <v>1283</v>
      </c>
      <c r="E95" s="17">
        <v>10</v>
      </c>
      <c r="F95" s="18">
        <v>2.3435669088352471E-3</v>
      </c>
      <c r="G95" s="19">
        <v>1.5158405335758678E-3</v>
      </c>
      <c r="H95" s="15">
        <v>9.9343801265526128</v>
      </c>
      <c r="I95" s="15">
        <v>-1267.0656198734473</v>
      </c>
      <c r="J95" s="12">
        <v>0.30125029488086813</v>
      </c>
      <c r="K95" s="12">
        <v>2.3435669088352471E-3</v>
      </c>
      <c r="M95" s="15">
        <v>383.70899884768323</v>
      </c>
      <c r="N95" s="2" t="e">
        <f>#REF!*$N$91</f>
        <v>#REF!</v>
      </c>
      <c r="O95" s="20">
        <v>382</v>
      </c>
    </row>
    <row r="96" spans="1:15">
      <c r="A96" s="16" t="s">
        <v>17</v>
      </c>
      <c r="B96" s="17">
        <v>4199</v>
      </c>
      <c r="C96" s="17">
        <v>4199</v>
      </c>
      <c r="D96" s="17">
        <v>1260</v>
      </c>
      <c r="E96" s="17">
        <v>1361</v>
      </c>
      <c r="F96" s="18">
        <v>0.32412479161705166</v>
      </c>
      <c r="G96" s="19">
        <v>0.32412479161705166</v>
      </c>
      <c r="H96" s="15">
        <v>1355.8140033341272</v>
      </c>
      <c r="I96" s="15">
        <v>100.81400333412716</v>
      </c>
      <c r="J96" s="12">
        <v>0.30002390628735359</v>
      </c>
      <c r="K96" s="12">
        <v>0.32412479161705166</v>
      </c>
      <c r="M96" s="15">
        <v>378.63994861520615</v>
      </c>
      <c r="N96" s="2" t="e">
        <f>#REF!*$N$91</f>
        <v>#REF!</v>
      </c>
      <c r="O96" s="20">
        <v>376</v>
      </c>
    </row>
    <row r="97" spans="1:15">
      <c r="A97" s="16" t="s">
        <v>18</v>
      </c>
      <c r="B97" s="17">
        <v>4556</v>
      </c>
      <c r="C97" s="17">
        <v>3676</v>
      </c>
      <c r="D97" s="17">
        <v>1368</v>
      </c>
      <c r="E97" s="17">
        <v>0</v>
      </c>
      <c r="F97" s="18">
        <v>0</v>
      </c>
      <c r="G97" s="19">
        <v>0</v>
      </c>
      <c r="H97" s="15">
        <v>0</v>
      </c>
      <c r="I97" s="15">
        <v>-1360</v>
      </c>
      <c r="J97" s="12">
        <v>0.31107044830741082</v>
      </c>
      <c r="K97" s="12">
        <v>0</v>
      </c>
      <c r="M97" s="15">
        <v>395.74799314981624</v>
      </c>
      <c r="N97" s="2" t="e">
        <f>#REF!*$N$91</f>
        <v>#REF!</v>
      </c>
      <c r="O97" s="20">
        <v>393</v>
      </c>
    </row>
    <row r="98" spans="1:15">
      <c r="A98" s="16" t="s">
        <v>19</v>
      </c>
      <c r="B98" s="17">
        <v>3618</v>
      </c>
      <c r="C98" s="17">
        <v>3598</v>
      </c>
      <c r="D98" s="17">
        <v>1086</v>
      </c>
      <c r="E98" s="17">
        <v>13</v>
      </c>
      <c r="F98" s="18">
        <v>3.5931453841901604E-3</v>
      </c>
      <c r="G98" s="19">
        <v>3.6131183991106172E-3</v>
      </c>
      <c r="H98" s="15">
        <v>13.057490326147043</v>
      </c>
      <c r="I98" s="15">
        <v>-1063.942509673853</v>
      </c>
      <c r="J98" s="12">
        <v>0.29636763896532747</v>
      </c>
      <c r="K98" s="12">
        <v>3.5931453841901604E-3</v>
      </c>
      <c r="M98" s="15">
        <v>328.94515258610068</v>
      </c>
      <c r="N98" s="2" t="e">
        <f>#REF!*$N$91</f>
        <v>#REF!</v>
      </c>
      <c r="O98" s="20">
        <v>327</v>
      </c>
    </row>
    <row r="99" spans="1:15">
      <c r="A99" s="16" t="s">
        <v>20</v>
      </c>
      <c r="B99" s="17">
        <v>2368</v>
      </c>
      <c r="C99" s="17">
        <v>964</v>
      </c>
      <c r="D99" s="17">
        <v>708</v>
      </c>
      <c r="E99" s="17">
        <v>0</v>
      </c>
      <c r="F99" s="18">
        <v>0</v>
      </c>
      <c r="G99" s="19">
        <v>0</v>
      </c>
      <c r="H99" s="15">
        <v>0</v>
      </c>
      <c r="I99" s="15">
        <v>-708</v>
      </c>
      <c r="J99" s="12">
        <v>0.30282292557741658</v>
      </c>
      <c r="K99" s="12">
        <v>0</v>
      </c>
      <c r="M99" s="15">
        <v>211.6328472059173</v>
      </c>
      <c r="N99" s="2" t="e">
        <f>#REF!*$N$91</f>
        <v>#REF!</v>
      </c>
      <c r="O99" s="20">
        <v>210</v>
      </c>
    </row>
    <row r="100" spans="1:15">
      <c r="A100" s="16" t="s">
        <v>21</v>
      </c>
      <c r="B100" s="17">
        <v>1880</v>
      </c>
      <c r="C100" s="17">
        <v>1954</v>
      </c>
      <c r="D100" s="17">
        <v>564</v>
      </c>
      <c r="E100" s="17">
        <v>931</v>
      </c>
      <c r="F100" s="18">
        <v>0.49521276595744679</v>
      </c>
      <c r="G100" s="19">
        <v>0.47645854657113612</v>
      </c>
      <c r="H100" s="15">
        <v>931</v>
      </c>
      <c r="I100" s="15">
        <v>373</v>
      </c>
      <c r="J100" s="12">
        <v>0.29680851063829788</v>
      </c>
      <c r="K100" s="12">
        <v>0.49521276595744679</v>
      </c>
      <c r="M100" s="15">
        <v>170.17525780458703</v>
      </c>
      <c r="N100" s="2" t="e">
        <f>#REF!*$N$91</f>
        <v>#REF!</v>
      </c>
      <c r="O100" s="20">
        <v>169</v>
      </c>
    </row>
    <row r="101" spans="1:15">
      <c r="A101" s="16" t="s">
        <v>22</v>
      </c>
      <c r="B101" s="17">
        <v>1103</v>
      </c>
      <c r="C101" s="17">
        <v>1094</v>
      </c>
      <c r="D101" s="17">
        <v>335</v>
      </c>
      <c r="E101" s="17">
        <v>13</v>
      </c>
      <c r="F101" s="18">
        <v>1.1786038077969175E-2</v>
      </c>
      <c r="G101" s="19">
        <v>1.1882998171846435E-2</v>
      </c>
      <c r="H101" s="15">
        <v>13</v>
      </c>
      <c r="I101" s="15">
        <v>-322</v>
      </c>
      <c r="J101" s="12">
        <v>0.30371713508612874</v>
      </c>
      <c r="K101" s="12">
        <v>1.1786038077969175E-2</v>
      </c>
      <c r="M101" s="15">
        <v>99.842185828967828</v>
      </c>
      <c r="N101" s="2" t="e">
        <f>#REF!*$N$91</f>
        <v>#REF!</v>
      </c>
      <c r="O101" s="20">
        <v>99</v>
      </c>
    </row>
    <row r="102" spans="1:15">
      <c r="A102" s="16" t="s">
        <v>23</v>
      </c>
      <c r="B102" s="17">
        <v>2069</v>
      </c>
      <c r="C102" s="17">
        <v>2636</v>
      </c>
      <c r="D102" s="17">
        <v>623</v>
      </c>
      <c r="E102" s="17">
        <v>16</v>
      </c>
      <c r="F102" s="18">
        <v>7.7332044465925568E-3</v>
      </c>
      <c r="G102" s="19">
        <v>6.0698027314112293E-3</v>
      </c>
      <c r="H102" s="15">
        <v>16</v>
      </c>
      <c r="I102" s="15">
        <v>-599</v>
      </c>
      <c r="J102" s="12">
        <v>0.2972450459159014</v>
      </c>
      <c r="K102" s="12">
        <v>7.7332044465925568E-3</v>
      </c>
      <c r="M102" s="15">
        <v>187.28330233919712</v>
      </c>
      <c r="N102" s="2" t="e">
        <f>#REF!*$N$91</f>
        <v>#REF!</v>
      </c>
      <c r="O102" s="20">
        <v>186</v>
      </c>
    </row>
    <row r="103" spans="1:15">
      <c r="A103" s="16" t="s">
        <v>24</v>
      </c>
      <c r="B103" s="17">
        <v>2102</v>
      </c>
      <c r="C103" s="17">
        <v>2153</v>
      </c>
      <c r="D103" s="17">
        <v>630</v>
      </c>
      <c r="E103" s="17">
        <v>666</v>
      </c>
      <c r="F103" s="18">
        <v>0.31684110371075169</v>
      </c>
      <c r="G103" s="19">
        <v>0.30933581049698095</v>
      </c>
      <c r="H103" s="15">
        <v>666.00000000000011</v>
      </c>
      <c r="I103" s="15">
        <v>45.000000000000114</v>
      </c>
      <c r="J103" s="12">
        <v>0.29543292102759278</v>
      </c>
      <c r="K103" s="12">
        <v>0.31684110371075169</v>
      </c>
      <c r="M103" s="15">
        <v>190.27042122619252</v>
      </c>
      <c r="N103" s="2" t="e">
        <f>#REF!*$N$91</f>
        <v>#REF!</v>
      </c>
      <c r="O103" s="20">
        <v>189</v>
      </c>
    </row>
    <row r="104" spans="1:15">
      <c r="A104" s="16" t="s">
        <v>25</v>
      </c>
      <c r="B104" s="17">
        <v>1455</v>
      </c>
      <c r="C104" s="17">
        <v>1647</v>
      </c>
      <c r="D104" s="17">
        <v>437</v>
      </c>
      <c r="E104" s="17">
        <v>0</v>
      </c>
      <c r="F104" s="18">
        <v>0</v>
      </c>
      <c r="G104" s="19">
        <v>0</v>
      </c>
      <c r="H104" s="15">
        <v>0</v>
      </c>
      <c r="I104" s="15">
        <v>-437</v>
      </c>
      <c r="J104" s="12">
        <v>0.30034364261168384</v>
      </c>
      <c r="K104" s="12">
        <v>0</v>
      </c>
      <c r="M104" s="15">
        <v>131.7047872902522</v>
      </c>
      <c r="N104" s="2" t="e">
        <f>#REF!*$N$91</f>
        <v>#REF!</v>
      </c>
      <c r="O104" s="20">
        <v>131</v>
      </c>
    </row>
    <row r="105" spans="1:15">
      <c r="A105" s="16" t="s">
        <v>26</v>
      </c>
      <c r="B105" s="17">
        <v>1393</v>
      </c>
      <c r="C105" s="17">
        <v>1543</v>
      </c>
      <c r="D105" s="17">
        <v>420</v>
      </c>
      <c r="E105" s="17">
        <v>99</v>
      </c>
      <c r="F105" s="18">
        <v>7.1069633883704242E-2</v>
      </c>
      <c r="G105" s="19">
        <v>6.416072585871678E-2</v>
      </c>
      <c r="H105" s="15">
        <v>99.000000000000014</v>
      </c>
      <c r="I105" s="15">
        <v>-321</v>
      </c>
      <c r="J105" s="12">
        <v>0.30150753768844218</v>
      </c>
      <c r="K105" s="12">
        <v>7.1069633883704242E-2</v>
      </c>
      <c r="M105" s="15">
        <v>126.09262453286689</v>
      </c>
      <c r="N105" s="2" t="e">
        <f>#REF!*$N$91</f>
        <v>#REF!</v>
      </c>
      <c r="O105" s="20">
        <v>125</v>
      </c>
    </row>
    <row r="106" spans="1:15">
      <c r="A106" s="16" t="s">
        <v>27</v>
      </c>
      <c r="B106" s="17">
        <v>2012</v>
      </c>
      <c r="C106" s="17">
        <v>1490</v>
      </c>
      <c r="D106" s="17">
        <v>605</v>
      </c>
      <c r="E106" s="17">
        <v>0</v>
      </c>
      <c r="F106" s="18">
        <v>0</v>
      </c>
      <c r="G106" s="19">
        <v>0</v>
      </c>
      <c r="H106" s="15">
        <v>0</v>
      </c>
      <c r="I106" s="15">
        <v>-599</v>
      </c>
      <c r="J106" s="12">
        <v>0.29771371769383698</v>
      </c>
      <c r="K106" s="12">
        <v>0</v>
      </c>
      <c r="M106" s="15">
        <v>182.12373335256868</v>
      </c>
      <c r="N106" s="2" t="e">
        <f>#REF!*$N$91</f>
        <v>#REF!</v>
      </c>
      <c r="O106" s="20">
        <v>181</v>
      </c>
    </row>
    <row r="107" spans="1:15">
      <c r="A107" s="16" t="s">
        <v>28</v>
      </c>
      <c r="B107" s="17">
        <v>2295</v>
      </c>
      <c r="C107" s="17">
        <v>2496</v>
      </c>
      <c r="D107" s="17">
        <v>690</v>
      </c>
      <c r="E107" s="17">
        <v>1014</v>
      </c>
      <c r="F107" s="18">
        <v>0.44183006535947711</v>
      </c>
      <c r="G107" s="19">
        <v>0.40625</v>
      </c>
      <c r="H107" s="15">
        <v>1014</v>
      </c>
      <c r="I107" s="15">
        <v>330</v>
      </c>
      <c r="J107" s="12">
        <v>0.29803921568627451</v>
      </c>
      <c r="K107" s="12">
        <v>0.44183006535947711</v>
      </c>
      <c r="M107" s="15">
        <v>207.74054077740811</v>
      </c>
      <c r="N107" s="2" t="e">
        <f>#REF!*$N$91</f>
        <v>#REF!</v>
      </c>
      <c r="O107" s="20">
        <v>207</v>
      </c>
    </row>
    <row r="108" spans="1:15">
      <c r="A108" s="16" t="s">
        <v>29</v>
      </c>
      <c r="B108" s="17">
        <v>1683</v>
      </c>
      <c r="C108" s="17">
        <v>1875</v>
      </c>
      <c r="D108" s="17">
        <v>510</v>
      </c>
      <c r="E108" s="17">
        <v>0</v>
      </c>
      <c r="F108" s="18">
        <v>0</v>
      </c>
      <c r="G108" s="19">
        <v>0</v>
      </c>
      <c r="H108" s="15">
        <v>0</v>
      </c>
      <c r="I108" s="15">
        <v>-510</v>
      </c>
      <c r="J108" s="12">
        <v>0.30303030303030304</v>
      </c>
      <c r="K108" s="12">
        <v>0</v>
      </c>
      <c r="M108" s="15">
        <v>152.34306323676594</v>
      </c>
      <c r="N108" s="2" t="e">
        <f>#REF!*$N$91</f>
        <v>#REF!</v>
      </c>
      <c r="O108" s="20">
        <v>151</v>
      </c>
    </row>
    <row r="109" spans="1:15">
      <c r="A109" s="16" t="s">
        <v>30</v>
      </c>
      <c r="B109" s="17">
        <v>824</v>
      </c>
      <c r="C109" s="17">
        <v>606</v>
      </c>
      <c r="D109" s="17">
        <v>250</v>
      </c>
      <c r="E109" s="17">
        <v>88</v>
      </c>
      <c r="F109" s="18">
        <v>0.10679611650485436</v>
      </c>
      <c r="G109" s="19">
        <v>0.14521452145214522</v>
      </c>
      <c r="H109" s="15">
        <v>88</v>
      </c>
      <c r="I109" s="15">
        <v>-162</v>
      </c>
      <c r="J109" s="12">
        <v>0.30339805825242716</v>
      </c>
      <c r="K109" s="12">
        <v>0.10679611650485436</v>
      </c>
      <c r="M109" s="15">
        <v>74.587453420733894</v>
      </c>
      <c r="N109" s="2" t="e">
        <f>#REF!*$N$91</f>
        <v>#REF!</v>
      </c>
      <c r="O109" s="20">
        <v>74</v>
      </c>
    </row>
    <row r="110" spans="1:15">
      <c r="A110" s="16" t="s">
        <v>31</v>
      </c>
      <c r="B110" s="17">
        <v>1192</v>
      </c>
      <c r="C110" s="17">
        <v>515</v>
      </c>
      <c r="D110" s="17">
        <v>359</v>
      </c>
      <c r="E110" s="17">
        <v>0</v>
      </c>
      <c r="F110" s="18">
        <v>0</v>
      </c>
      <c r="G110" s="19">
        <v>0</v>
      </c>
      <c r="H110" s="15">
        <v>0</v>
      </c>
      <c r="I110" s="15">
        <v>-359</v>
      </c>
      <c r="J110" s="12">
        <v>0.30895008605851981</v>
      </c>
      <c r="K110" s="12">
        <v>0</v>
      </c>
      <c r="M110" s="15">
        <v>105.18279232389901</v>
      </c>
      <c r="N110" s="2" t="e">
        <f>#REF!*$N$91</f>
        <v>#REF!</v>
      </c>
      <c r="O110" s="20">
        <v>105</v>
      </c>
    </row>
    <row r="111" spans="1:15">
      <c r="A111" s="16" t="s">
        <v>32</v>
      </c>
      <c r="B111" s="17">
        <v>1644</v>
      </c>
      <c r="C111" s="17">
        <v>1441</v>
      </c>
      <c r="D111" s="17">
        <v>492</v>
      </c>
      <c r="E111" s="17">
        <v>0</v>
      </c>
      <c r="F111" s="18">
        <v>0</v>
      </c>
      <c r="G111" s="19">
        <v>0</v>
      </c>
      <c r="H111" s="15">
        <v>0</v>
      </c>
      <c r="I111" s="15">
        <v>-492</v>
      </c>
      <c r="J111" s="12">
        <v>0.29927007299270075</v>
      </c>
      <c r="K111" s="12">
        <v>0</v>
      </c>
      <c r="M111" s="15">
        <v>148.81283182486229</v>
      </c>
      <c r="N111" s="2" t="e">
        <f>#REF!*$N$91</f>
        <v>#REF!</v>
      </c>
      <c r="O111" s="20">
        <v>148</v>
      </c>
    </row>
    <row r="112" spans="1:15">
      <c r="A112" s="16" t="s">
        <v>33</v>
      </c>
      <c r="B112" s="17">
        <v>431</v>
      </c>
      <c r="C112" s="17">
        <v>201</v>
      </c>
      <c r="D112" s="17">
        <v>132</v>
      </c>
      <c r="E112" s="17">
        <v>19</v>
      </c>
      <c r="F112" s="18">
        <v>4.4083526682134569E-2</v>
      </c>
      <c r="G112" s="19">
        <v>9.4527363184079602E-2</v>
      </c>
      <c r="H112" s="15">
        <v>19</v>
      </c>
      <c r="I112" s="15">
        <v>-113</v>
      </c>
      <c r="J112" s="12">
        <v>0.30626450116009279</v>
      </c>
      <c r="K112" s="12">
        <v>4.4083526682134569E-2</v>
      </c>
      <c r="M112" s="15">
        <v>39.013583039243095</v>
      </c>
      <c r="N112" s="2" t="e">
        <f>#REF!*$N$91</f>
        <v>#REF!</v>
      </c>
      <c r="O112" s="20">
        <v>39</v>
      </c>
    </row>
    <row r="113" spans="1:15">
      <c r="A113" s="16" t="s">
        <v>34</v>
      </c>
      <c r="B113" s="17">
        <v>1199</v>
      </c>
      <c r="C113" s="17">
        <v>717</v>
      </c>
      <c r="D113" s="17">
        <v>365</v>
      </c>
      <c r="E113" s="17">
        <v>0</v>
      </c>
      <c r="F113" s="18">
        <v>0</v>
      </c>
      <c r="G113" s="19">
        <v>0</v>
      </c>
      <c r="H113" s="15">
        <v>0</v>
      </c>
      <c r="I113" s="15">
        <v>-365</v>
      </c>
      <c r="J113" s="12">
        <v>0.30442035029190995</v>
      </c>
      <c r="K113" s="12">
        <v>0</v>
      </c>
      <c r="M113" s="15">
        <v>108.53198622749993</v>
      </c>
      <c r="N113" s="2" t="e">
        <f>#REF!*$N$91</f>
        <v>#REF!</v>
      </c>
      <c r="O113" s="20">
        <v>108</v>
      </c>
    </row>
    <row r="114" spans="1:15">
      <c r="A114" s="16" t="s">
        <v>35</v>
      </c>
      <c r="B114" s="17">
        <v>75</v>
      </c>
      <c r="C114" s="17">
        <v>0</v>
      </c>
      <c r="D114" s="17">
        <v>23</v>
      </c>
      <c r="E114" s="17">
        <v>0</v>
      </c>
      <c r="F114" s="18">
        <v>0</v>
      </c>
      <c r="G114" s="19">
        <v>0</v>
      </c>
      <c r="H114" s="15">
        <v>0</v>
      </c>
      <c r="I114" s="15">
        <v>-23</v>
      </c>
      <c r="J114" s="12">
        <v>0.30666666666666664</v>
      </c>
      <c r="K114" s="12">
        <v>0</v>
      </c>
      <c r="M114" s="15">
        <v>6.7889065613532065</v>
      </c>
      <c r="N114" s="2" t="e">
        <f>#REF!*$N$91</f>
        <v>#REF!</v>
      </c>
      <c r="O114" s="20">
        <v>7</v>
      </c>
    </row>
    <row r="115" spans="1:15">
      <c r="A115" s="16">
        <v>300092</v>
      </c>
      <c r="B115" s="17"/>
      <c r="C115" s="17"/>
      <c r="D115" s="17"/>
      <c r="E115" s="17"/>
      <c r="F115" s="18"/>
      <c r="G115" s="19"/>
      <c r="H115" s="15">
        <v>0</v>
      </c>
      <c r="I115" s="15">
        <v>-18</v>
      </c>
      <c r="J115" s="12">
        <v>0.3</v>
      </c>
      <c r="K115" s="12">
        <v>0</v>
      </c>
      <c r="M115" s="15">
        <v>5.431125249082565</v>
      </c>
      <c r="N115" s="2" t="e">
        <f>#REF!*$N$91</f>
        <v>#REF!</v>
      </c>
      <c r="O115" s="20">
        <v>5</v>
      </c>
    </row>
    <row r="116" spans="1:15">
      <c r="A116" s="16" t="s">
        <v>36</v>
      </c>
      <c r="B116" s="17">
        <v>19</v>
      </c>
      <c r="C116" s="17">
        <v>0</v>
      </c>
      <c r="D116" s="17">
        <v>7</v>
      </c>
      <c r="E116" s="17">
        <v>0</v>
      </c>
      <c r="F116" s="18">
        <v>0</v>
      </c>
      <c r="G116" s="19">
        <v>0</v>
      </c>
      <c r="H116" s="15">
        <v>0</v>
      </c>
      <c r="I116" s="15">
        <v>-7</v>
      </c>
      <c r="J116" s="12">
        <v>0.36842105263157893</v>
      </c>
      <c r="K116" s="12">
        <v>0</v>
      </c>
      <c r="M116" s="15">
        <v>1.7198563288761457</v>
      </c>
      <c r="N116" s="2" t="e">
        <f>#REF!*$N$91</f>
        <v>#REF!</v>
      </c>
      <c r="O116" s="20">
        <v>2</v>
      </c>
    </row>
    <row r="117" spans="1:15">
      <c r="A117" s="8" t="s">
        <v>45</v>
      </c>
      <c r="B117" s="9">
        <v>110800</v>
      </c>
      <c r="C117" s="9">
        <v>36402</v>
      </c>
      <c r="D117" s="10">
        <v>0</v>
      </c>
      <c r="E117" s="9">
        <v>151</v>
      </c>
      <c r="F117" s="11">
        <v>1.3628158844765342E-3</v>
      </c>
      <c r="G117" s="11">
        <v>4.1481237294654144E-3</v>
      </c>
      <c r="H117" s="9">
        <v>169.98371086402122</v>
      </c>
      <c r="I117" s="9">
        <v>169.98371086402122</v>
      </c>
      <c r="J117" s="12">
        <v>0</v>
      </c>
      <c r="K117" s="12">
        <v>1.3709801097213515E-3</v>
      </c>
      <c r="L117" s="14">
        <v>0.05</v>
      </c>
      <c r="M117" s="9">
        <v>6199.3499999999995</v>
      </c>
      <c r="N117" s="2">
        <v>0.03</v>
      </c>
      <c r="O117" s="20">
        <v>3720</v>
      </c>
    </row>
    <row r="118" spans="1:15">
      <c r="A118" s="16" t="s">
        <v>13</v>
      </c>
      <c r="B118" s="17">
        <v>826</v>
      </c>
      <c r="C118" s="17">
        <v>345</v>
      </c>
      <c r="D118" s="17">
        <v>0</v>
      </c>
      <c r="E118" s="17">
        <v>0</v>
      </c>
      <c r="F118" s="18">
        <v>0</v>
      </c>
      <c r="G118" s="19">
        <v>0</v>
      </c>
      <c r="H118" s="15">
        <v>0</v>
      </c>
      <c r="I118" s="15">
        <v>0</v>
      </c>
      <c r="J118" s="12"/>
      <c r="K118" s="12"/>
      <c r="M118" s="15"/>
      <c r="O118" s="20">
        <v>0</v>
      </c>
    </row>
    <row r="119" spans="1:15">
      <c r="A119" s="16" t="s">
        <v>14</v>
      </c>
      <c r="B119" s="17">
        <v>8737</v>
      </c>
      <c r="C119" s="17">
        <v>1232</v>
      </c>
      <c r="D119" s="17">
        <v>0</v>
      </c>
      <c r="E119" s="17">
        <v>4</v>
      </c>
      <c r="F119" s="18">
        <v>4.5782305139063751E-4</v>
      </c>
      <c r="G119" s="19">
        <v>3.246753246753247E-3</v>
      </c>
      <c r="H119" s="15">
        <v>4.5017740643241391</v>
      </c>
      <c r="I119" s="15">
        <v>4.5017740643241391</v>
      </c>
      <c r="J119" s="12">
        <v>0</v>
      </c>
      <c r="K119" s="12">
        <v>4.5782305139063757E-4</v>
      </c>
      <c r="M119" s="15">
        <v>491.65000000000003</v>
      </c>
      <c r="N119" s="2" t="e">
        <f>#REF!*$N$117</f>
        <v>#REF!</v>
      </c>
      <c r="O119" s="20">
        <v>295</v>
      </c>
    </row>
    <row r="120" spans="1:15">
      <c r="A120" s="16" t="s">
        <v>15</v>
      </c>
      <c r="B120" s="17">
        <v>8299</v>
      </c>
      <c r="C120" s="17">
        <v>968</v>
      </c>
      <c r="D120" s="17">
        <v>0</v>
      </c>
      <c r="E120" s="17">
        <v>5</v>
      </c>
      <c r="F120" s="18">
        <v>6.0248222677431016E-4</v>
      </c>
      <c r="G120" s="19">
        <v>5.1652892561983473E-3</v>
      </c>
      <c r="H120" s="15">
        <v>5.631401373659477</v>
      </c>
      <c r="I120" s="15">
        <v>5.631401373659477</v>
      </c>
      <c r="J120" s="12">
        <v>0</v>
      </c>
      <c r="K120" s="12">
        <v>6.0248222677431016E-4</v>
      </c>
      <c r="M120" s="15">
        <v>467.35</v>
      </c>
      <c r="N120" s="2" t="e">
        <f>#REF!*$N$117</f>
        <v>#REF!</v>
      </c>
      <c r="O120" s="20">
        <v>280</v>
      </c>
    </row>
    <row r="121" spans="1:15">
      <c r="A121" s="16" t="s">
        <v>16</v>
      </c>
      <c r="B121" s="17">
        <v>10576</v>
      </c>
      <c r="C121" s="17">
        <v>1146</v>
      </c>
      <c r="D121" s="17">
        <v>0</v>
      </c>
      <c r="E121" s="17">
        <v>0</v>
      </c>
      <c r="F121" s="18">
        <v>0</v>
      </c>
      <c r="G121" s="19">
        <v>0</v>
      </c>
      <c r="H121" s="15">
        <v>0</v>
      </c>
      <c r="I121" s="15">
        <v>0</v>
      </c>
      <c r="J121" s="12">
        <v>0</v>
      </c>
      <c r="K121" s="12">
        <v>0</v>
      </c>
      <c r="M121" s="15">
        <v>595.4</v>
      </c>
      <c r="N121" s="2" t="e">
        <f>#REF!*$N$117</f>
        <v>#REF!</v>
      </c>
      <c r="O121" s="20">
        <v>357</v>
      </c>
    </row>
    <row r="122" spans="1:15">
      <c r="A122" s="16" t="s">
        <v>17</v>
      </c>
      <c r="B122" s="17">
        <v>10237</v>
      </c>
      <c r="C122" s="17">
        <v>6522</v>
      </c>
      <c r="D122" s="17">
        <v>0</v>
      </c>
      <c r="E122" s="17">
        <v>33</v>
      </c>
      <c r="F122" s="18">
        <v>3.2236006642571064E-3</v>
      </c>
      <c r="G122" s="19">
        <v>5.0597976080956758E-3</v>
      </c>
      <c r="H122" s="15">
        <v>37.164892058220182</v>
      </c>
      <c r="I122" s="15">
        <v>37.164892058220182</v>
      </c>
      <c r="J122" s="12">
        <v>0</v>
      </c>
      <c r="K122" s="12">
        <v>3.2236006642571064E-3</v>
      </c>
      <c r="M122" s="15">
        <v>576.45000000000005</v>
      </c>
      <c r="N122" s="2" t="e">
        <f>#REF!*$N$117</f>
        <v>#REF!</v>
      </c>
      <c r="O122" s="20">
        <v>346</v>
      </c>
    </row>
    <row r="123" spans="1:15">
      <c r="A123" s="16" t="s">
        <v>18</v>
      </c>
      <c r="B123" s="17">
        <v>11933</v>
      </c>
      <c r="C123" s="17">
        <v>1798</v>
      </c>
      <c r="D123" s="17">
        <v>0</v>
      </c>
      <c r="E123" s="17">
        <v>1</v>
      </c>
      <c r="F123" s="18">
        <v>8.3801223497863072E-5</v>
      </c>
      <c r="G123" s="19">
        <v>5.5617352614015572E-4</v>
      </c>
      <c r="H123" s="15">
        <v>1.1243610156708288</v>
      </c>
      <c r="I123" s="15">
        <v>1.1243610156708288</v>
      </c>
      <c r="J123" s="12">
        <v>0</v>
      </c>
      <c r="K123" s="12">
        <v>8.3801223497863072E-5</v>
      </c>
      <c r="M123" s="15">
        <v>670.85</v>
      </c>
      <c r="N123" s="2" t="e">
        <f>#REF!*$N$117</f>
        <v>#REF!</v>
      </c>
      <c r="O123" s="20">
        <v>403</v>
      </c>
    </row>
    <row r="124" spans="1:15">
      <c r="A124" s="16" t="s">
        <v>19</v>
      </c>
      <c r="B124" s="17">
        <v>8911</v>
      </c>
      <c r="C124" s="17">
        <v>2835</v>
      </c>
      <c r="D124" s="17">
        <v>0</v>
      </c>
      <c r="E124" s="17">
        <v>6</v>
      </c>
      <c r="F124" s="18">
        <v>6.7332510380428679E-4</v>
      </c>
      <c r="G124" s="19">
        <v>2.1164021164021165E-3</v>
      </c>
      <c r="H124" s="15">
        <v>6.7521041409493883</v>
      </c>
      <c r="I124" s="15">
        <v>6.7521041409493883</v>
      </c>
      <c r="J124" s="12">
        <v>0</v>
      </c>
      <c r="K124" s="12">
        <v>6.7332510380428679E-4</v>
      </c>
      <c r="M124" s="15">
        <v>501.40000000000003</v>
      </c>
      <c r="N124" s="2" t="e">
        <f>#REF!*$N$117</f>
        <v>#REF!</v>
      </c>
      <c r="O124" s="20">
        <v>301</v>
      </c>
    </row>
    <row r="125" spans="1:15">
      <c r="A125" s="16" t="s">
        <v>20</v>
      </c>
      <c r="B125" s="17">
        <v>4771</v>
      </c>
      <c r="C125" s="17">
        <v>486</v>
      </c>
      <c r="D125" s="17">
        <v>0</v>
      </c>
      <c r="E125" s="17">
        <v>0</v>
      </c>
      <c r="F125" s="18">
        <v>0</v>
      </c>
      <c r="G125" s="19">
        <v>0</v>
      </c>
      <c r="H125" s="15">
        <v>0</v>
      </c>
      <c r="I125" s="15">
        <v>0</v>
      </c>
      <c r="J125" s="12">
        <v>0</v>
      </c>
      <c r="K125" s="12">
        <v>0</v>
      </c>
      <c r="M125" s="15">
        <v>267.85000000000002</v>
      </c>
      <c r="N125" s="2" t="e">
        <f>#REF!*$N$117</f>
        <v>#REF!</v>
      </c>
      <c r="O125" s="20">
        <v>161</v>
      </c>
    </row>
    <row r="126" spans="1:15">
      <c r="A126" s="16" t="s">
        <v>21</v>
      </c>
      <c r="B126" s="17">
        <v>4177</v>
      </c>
      <c r="C126" s="17">
        <v>2772</v>
      </c>
      <c r="D126" s="17">
        <v>0</v>
      </c>
      <c r="E126" s="17">
        <v>0</v>
      </c>
      <c r="F126" s="18">
        <v>0</v>
      </c>
      <c r="G126" s="19">
        <v>0</v>
      </c>
      <c r="H126" s="15">
        <v>0</v>
      </c>
      <c r="I126" s="15">
        <v>0</v>
      </c>
      <c r="J126" s="12">
        <v>0</v>
      </c>
      <c r="K126" s="12">
        <v>0</v>
      </c>
      <c r="M126" s="15">
        <v>235.10000000000002</v>
      </c>
      <c r="N126" s="2" t="e">
        <f>#REF!*$N$117</f>
        <v>#REF!</v>
      </c>
      <c r="O126" s="20">
        <v>141</v>
      </c>
    </row>
    <row r="127" spans="1:15">
      <c r="A127" s="16" t="s">
        <v>22</v>
      </c>
      <c r="B127" s="17">
        <v>2223</v>
      </c>
      <c r="C127" s="17">
        <v>2010</v>
      </c>
      <c r="D127" s="17">
        <v>0</v>
      </c>
      <c r="E127" s="17">
        <v>0</v>
      </c>
      <c r="F127" s="18">
        <v>0</v>
      </c>
      <c r="G127" s="19">
        <v>0</v>
      </c>
      <c r="H127" s="15">
        <v>0</v>
      </c>
      <c r="I127" s="15">
        <v>0</v>
      </c>
      <c r="J127" s="12">
        <v>0</v>
      </c>
      <c r="K127" s="12">
        <v>0</v>
      </c>
      <c r="M127" s="15">
        <v>125.10000000000001</v>
      </c>
      <c r="N127" s="2" t="e">
        <f>#REF!*$N$117</f>
        <v>#REF!</v>
      </c>
      <c r="O127" s="20">
        <v>75</v>
      </c>
    </row>
    <row r="128" spans="1:15">
      <c r="A128" s="16" t="s">
        <v>23</v>
      </c>
      <c r="B128" s="17">
        <v>4275</v>
      </c>
      <c r="C128" s="17">
        <v>1453</v>
      </c>
      <c r="D128" s="17">
        <v>0</v>
      </c>
      <c r="E128" s="17">
        <v>6</v>
      </c>
      <c r="F128" s="18">
        <v>1.4035087719298245E-3</v>
      </c>
      <c r="G128" s="19">
        <v>4.1293874741913286E-3</v>
      </c>
      <c r="H128" s="15">
        <v>6.7522807017543851</v>
      </c>
      <c r="I128" s="15">
        <v>6.7522807017543851</v>
      </c>
      <c r="J128" s="12">
        <v>0</v>
      </c>
      <c r="K128" s="12">
        <v>1.4035087719298245E-3</v>
      </c>
      <c r="M128" s="15">
        <v>240.55</v>
      </c>
      <c r="N128" s="2" t="e">
        <f>#REF!*$N$117</f>
        <v>#REF!</v>
      </c>
      <c r="O128" s="20">
        <v>144</v>
      </c>
    </row>
    <row r="129" spans="1:15">
      <c r="A129" s="16" t="s">
        <v>24</v>
      </c>
      <c r="B129" s="17">
        <v>4264</v>
      </c>
      <c r="C129" s="17">
        <v>2135</v>
      </c>
      <c r="D129" s="17">
        <v>0</v>
      </c>
      <c r="E129" s="17">
        <v>0</v>
      </c>
      <c r="F129" s="18">
        <v>0</v>
      </c>
      <c r="G129" s="19">
        <v>0</v>
      </c>
      <c r="H129" s="15">
        <v>0</v>
      </c>
      <c r="I129" s="15">
        <v>0</v>
      </c>
      <c r="J129" s="12">
        <v>0</v>
      </c>
      <c r="K129" s="12">
        <v>0</v>
      </c>
      <c r="M129" s="15">
        <v>240.25</v>
      </c>
      <c r="N129" s="2" t="e">
        <f>#REF!*$N$117</f>
        <v>#REF!</v>
      </c>
      <c r="O129" s="20">
        <v>144</v>
      </c>
    </row>
    <row r="130" spans="1:15">
      <c r="A130" s="16" t="s">
        <v>25</v>
      </c>
      <c r="B130" s="17">
        <v>3115</v>
      </c>
      <c r="C130" s="17">
        <v>1576</v>
      </c>
      <c r="D130" s="17">
        <v>0</v>
      </c>
      <c r="E130" s="17">
        <v>53</v>
      </c>
      <c r="F130" s="18">
        <v>1.7014446227929372E-2</v>
      </c>
      <c r="G130" s="19">
        <v>3.3629441624365479E-2</v>
      </c>
      <c r="H130" s="15">
        <v>59.669662921348312</v>
      </c>
      <c r="I130" s="15">
        <v>59.669662921348312</v>
      </c>
      <c r="J130" s="12">
        <v>0</v>
      </c>
      <c r="K130" s="12">
        <v>1.7014446227929372E-2</v>
      </c>
      <c r="M130" s="15">
        <v>175.35000000000002</v>
      </c>
      <c r="N130" s="2" t="e">
        <f>#REF!*$N$117</f>
        <v>#REF!</v>
      </c>
      <c r="O130" s="20">
        <v>105</v>
      </c>
    </row>
    <row r="131" spans="1:15">
      <c r="A131" s="16" t="s">
        <v>26</v>
      </c>
      <c r="B131" s="17">
        <v>2874</v>
      </c>
      <c r="C131" s="17">
        <v>114</v>
      </c>
      <c r="D131" s="17">
        <v>0</v>
      </c>
      <c r="E131" s="17">
        <v>0</v>
      </c>
      <c r="F131" s="18">
        <v>0</v>
      </c>
      <c r="G131" s="19">
        <v>0</v>
      </c>
      <c r="H131" s="15">
        <v>0</v>
      </c>
      <c r="I131" s="15">
        <v>0</v>
      </c>
      <c r="J131" s="12">
        <v>0</v>
      </c>
      <c r="K131" s="12">
        <v>0</v>
      </c>
      <c r="M131" s="15">
        <v>162.05000000000001</v>
      </c>
      <c r="N131" s="2" t="e">
        <f>#REF!*$N$117</f>
        <v>#REF!</v>
      </c>
      <c r="O131" s="20">
        <v>97</v>
      </c>
    </row>
    <row r="132" spans="1:15">
      <c r="A132" s="16" t="s">
        <v>27</v>
      </c>
      <c r="B132" s="17">
        <v>4741</v>
      </c>
      <c r="C132" s="17">
        <v>840</v>
      </c>
      <c r="D132" s="17">
        <v>0</v>
      </c>
      <c r="E132" s="17">
        <v>40</v>
      </c>
      <c r="F132" s="18">
        <v>8.4370385994515917E-3</v>
      </c>
      <c r="G132" s="19">
        <v>4.7619047619047616E-2</v>
      </c>
      <c r="H132" s="15">
        <v>45.011600928074245</v>
      </c>
      <c r="I132" s="15">
        <v>45.011600928074245</v>
      </c>
      <c r="J132" s="12">
        <v>0</v>
      </c>
      <c r="K132" s="12">
        <v>8.4370385994515917E-3</v>
      </c>
      <c r="M132" s="15">
        <v>266.75</v>
      </c>
      <c r="N132" s="2" t="e">
        <f>#REF!*$N$117</f>
        <v>#REF!</v>
      </c>
      <c r="O132" s="20">
        <v>160</v>
      </c>
    </row>
    <row r="133" spans="1:15">
      <c r="A133" s="16" t="s">
        <v>28</v>
      </c>
      <c r="B133" s="17">
        <v>5918</v>
      </c>
      <c r="C133" s="17">
        <v>5920</v>
      </c>
      <c r="D133" s="17">
        <v>0</v>
      </c>
      <c r="E133" s="17">
        <v>3</v>
      </c>
      <c r="F133" s="18">
        <v>5.0692801622169653E-4</v>
      </c>
      <c r="G133" s="19">
        <v>5.0675675675675678E-4</v>
      </c>
      <c r="H133" s="15">
        <v>3.3756336600202772</v>
      </c>
      <c r="I133" s="15">
        <v>3.3756336600202772</v>
      </c>
      <c r="J133" s="12">
        <v>0</v>
      </c>
      <c r="K133" s="12">
        <v>5.0692801622169653E-4</v>
      </c>
      <c r="M133" s="15">
        <v>332.95000000000005</v>
      </c>
      <c r="N133" s="2" t="e">
        <f>#REF!*$N$117</f>
        <v>#REF!</v>
      </c>
      <c r="O133" s="20">
        <v>200</v>
      </c>
    </row>
    <row r="134" spans="1:15">
      <c r="A134" s="16" t="s">
        <v>29</v>
      </c>
      <c r="B134" s="17">
        <v>3337</v>
      </c>
      <c r="C134" s="17">
        <v>198</v>
      </c>
      <c r="D134" s="17">
        <v>0</v>
      </c>
      <c r="E134" s="17">
        <v>0</v>
      </c>
      <c r="F134" s="18">
        <v>0</v>
      </c>
      <c r="G134" s="19">
        <v>0</v>
      </c>
      <c r="H134" s="15">
        <v>0</v>
      </c>
      <c r="I134" s="15">
        <v>0</v>
      </c>
      <c r="J134" s="12">
        <v>0</v>
      </c>
      <c r="K134" s="12">
        <v>0</v>
      </c>
      <c r="M134" s="15">
        <v>187.9</v>
      </c>
      <c r="N134" s="2" t="e">
        <f>#REF!*$N$117</f>
        <v>#REF!</v>
      </c>
      <c r="O134" s="20">
        <v>113</v>
      </c>
    </row>
    <row r="135" spans="1:15">
      <c r="A135" s="16" t="s">
        <v>30</v>
      </c>
      <c r="B135" s="17">
        <v>1546</v>
      </c>
      <c r="C135" s="17">
        <v>89</v>
      </c>
      <c r="D135" s="17">
        <v>0</v>
      </c>
      <c r="E135" s="17">
        <v>0</v>
      </c>
      <c r="F135" s="18">
        <v>0</v>
      </c>
      <c r="G135" s="19">
        <v>0</v>
      </c>
      <c r="H135" s="15">
        <v>0</v>
      </c>
      <c r="I135" s="15">
        <v>0</v>
      </c>
      <c r="J135" s="12">
        <v>0</v>
      </c>
      <c r="K135" s="12">
        <v>0</v>
      </c>
      <c r="M135" s="15">
        <v>85.95</v>
      </c>
      <c r="N135" s="2" t="e">
        <f>#REF!*$N$117</f>
        <v>#REF!</v>
      </c>
      <c r="O135" s="20">
        <v>52</v>
      </c>
    </row>
    <row r="136" spans="1:15">
      <c r="A136" s="16" t="s">
        <v>31</v>
      </c>
      <c r="B136" s="17">
        <v>2523</v>
      </c>
      <c r="C136" s="17">
        <v>0</v>
      </c>
      <c r="D136" s="17">
        <v>0</v>
      </c>
      <c r="E136" s="17">
        <v>0</v>
      </c>
      <c r="F136" s="18">
        <v>0</v>
      </c>
      <c r="G136" s="19">
        <v>0</v>
      </c>
      <c r="H136" s="15">
        <v>0</v>
      </c>
      <c r="I136" s="15">
        <v>0</v>
      </c>
      <c r="J136" s="12">
        <v>0</v>
      </c>
      <c r="K136" s="12">
        <v>0</v>
      </c>
      <c r="M136" s="15">
        <v>141.70000000000002</v>
      </c>
      <c r="N136" s="2" t="e">
        <f>#REF!*$N$117</f>
        <v>#REF!</v>
      </c>
      <c r="O136" s="20">
        <v>85</v>
      </c>
    </row>
    <row r="137" spans="1:15">
      <c r="A137" s="16" t="s">
        <v>32</v>
      </c>
      <c r="B137" s="17">
        <v>4153</v>
      </c>
      <c r="C137" s="17">
        <v>1648</v>
      </c>
      <c r="D137" s="17">
        <v>0</v>
      </c>
      <c r="E137" s="17">
        <v>0</v>
      </c>
      <c r="F137" s="18">
        <v>0</v>
      </c>
      <c r="G137" s="19">
        <v>0</v>
      </c>
      <c r="H137" s="15">
        <v>0</v>
      </c>
      <c r="I137" s="15">
        <v>0</v>
      </c>
      <c r="J137" s="12">
        <v>0</v>
      </c>
      <c r="K137" s="12">
        <v>0</v>
      </c>
      <c r="M137" s="15">
        <v>233.05</v>
      </c>
      <c r="N137" s="2" t="e">
        <f>#REF!*$N$117</f>
        <v>#REF!</v>
      </c>
      <c r="O137" s="20">
        <v>140</v>
      </c>
    </row>
    <row r="138" spans="1:15">
      <c r="A138" s="16" t="s">
        <v>33</v>
      </c>
      <c r="B138" s="17">
        <v>884</v>
      </c>
      <c r="C138" s="17">
        <v>872</v>
      </c>
      <c r="D138" s="17">
        <v>0</v>
      </c>
      <c r="E138" s="17">
        <v>0</v>
      </c>
      <c r="F138" s="18">
        <v>0</v>
      </c>
      <c r="G138" s="19">
        <v>0</v>
      </c>
      <c r="H138" s="15">
        <v>0</v>
      </c>
      <c r="I138" s="15">
        <v>0</v>
      </c>
      <c r="J138" s="12">
        <v>0</v>
      </c>
      <c r="K138" s="12">
        <v>0</v>
      </c>
      <c r="M138" s="15">
        <v>49.1</v>
      </c>
      <c r="N138" s="2" t="e">
        <f>#REF!*$N$117</f>
        <v>#REF!</v>
      </c>
      <c r="O138" s="20">
        <v>29</v>
      </c>
    </row>
    <row r="139" spans="1:15">
      <c r="A139" s="16" t="s">
        <v>34</v>
      </c>
      <c r="B139" s="17">
        <v>2406</v>
      </c>
      <c r="C139" s="17">
        <v>1443</v>
      </c>
      <c r="D139" s="17">
        <v>0</v>
      </c>
      <c r="E139" s="17">
        <v>0</v>
      </c>
      <c r="F139" s="18">
        <v>0</v>
      </c>
      <c r="G139" s="19">
        <v>0</v>
      </c>
      <c r="H139" s="15">
        <v>0</v>
      </c>
      <c r="I139" s="15">
        <v>0</v>
      </c>
      <c r="J139" s="12">
        <v>0</v>
      </c>
      <c r="K139" s="12">
        <v>0</v>
      </c>
      <c r="M139" s="15">
        <v>134.70000000000002</v>
      </c>
      <c r="N139" s="2" t="e">
        <f>#REF!*$N$117</f>
        <v>#REF!</v>
      </c>
      <c r="O139" s="20">
        <v>81</v>
      </c>
    </row>
    <row r="140" spans="1:15">
      <c r="A140" s="16" t="s">
        <v>35</v>
      </c>
      <c r="B140" s="17">
        <v>24</v>
      </c>
      <c r="C140" s="17">
        <v>0</v>
      </c>
      <c r="D140" s="17">
        <v>0</v>
      </c>
      <c r="E140" s="17">
        <v>0</v>
      </c>
      <c r="F140" s="18">
        <v>0</v>
      </c>
      <c r="G140" s="19">
        <v>0</v>
      </c>
      <c r="H140" s="15">
        <v>0</v>
      </c>
      <c r="I140" s="15">
        <v>0</v>
      </c>
      <c r="J140" s="12">
        <v>0</v>
      </c>
      <c r="K140" s="12">
        <v>0</v>
      </c>
      <c r="M140" s="15">
        <v>0.95000000000000007</v>
      </c>
      <c r="N140" s="2" t="e">
        <f>#REF!*$N$117</f>
        <v>#REF!</v>
      </c>
      <c r="O140" s="20">
        <v>1</v>
      </c>
    </row>
    <row r="141" spans="1:15">
      <c r="A141" s="16">
        <v>300092</v>
      </c>
      <c r="B141" s="17"/>
      <c r="C141" s="17"/>
      <c r="D141" s="17"/>
      <c r="E141" s="17"/>
      <c r="F141" s="18"/>
      <c r="G141" s="19"/>
      <c r="H141" s="15">
        <v>0</v>
      </c>
      <c r="I141" s="15">
        <v>0</v>
      </c>
      <c r="J141" s="12">
        <v>0</v>
      </c>
      <c r="K141" s="12">
        <v>0</v>
      </c>
      <c r="M141" s="15">
        <v>15</v>
      </c>
      <c r="N141" s="2" t="e">
        <f>#REF!*$N$117</f>
        <v>#REF!</v>
      </c>
      <c r="O141" s="20">
        <v>9</v>
      </c>
    </row>
    <row r="142" spans="1:15">
      <c r="A142" s="16" t="s">
        <v>36</v>
      </c>
      <c r="B142" s="17">
        <v>50</v>
      </c>
      <c r="C142" s="17">
        <v>0</v>
      </c>
      <c r="D142" s="17">
        <v>0</v>
      </c>
      <c r="E142" s="17">
        <v>0</v>
      </c>
      <c r="F142" s="18">
        <v>0</v>
      </c>
      <c r="G142" s="19">
        <v>0</v>
      </c>
      <c r="H142" s="15">
        <v>0</v>
      </c>
      <c r="I142" s="15">
        <v>0</v>
      </c>
      <c r="J142" s="12">
        <v>0</v>
      </c>
      <c r="K142" s="12">
        <v>0</v>
      </c>
      <c r="M142" s="15">
        <v>1.9500000000000002</v>
      </c>
      <c r="N142" s="2" t="e">
        <f>#REF!*$N$117</f>
        <v>#REF!</v>
      </c>
      <c r="O142" s="20">
        <v>1</v>
      </c>
    </row>
    <row r="143" spans="1:15">
      <c r="A143" s="8" t="s">
        <v>46</v>
      </c>
      <c r="B143" s="9">
        <v>649247</v>
      </c>
      <c r="C143" s="9">
        <v>659936</v>
      </c>
      <c r="D143" s="10">
        <v>159945</v>
      </c>
      <c r="E143" s="9">
        <v>96979</v>
      </c>
      <c r="F143" s="11">
        <v>0.14937150267925767</v>
      </c>
      <c r="G143" s="11">
        <v>0.14695212869126703</v>
      </c>
      <c r="H143" s="9">
        <v>105453.66787186259</v>
      </c>
      <c r="I143" s="9">
        <v>-52918.332128137408</v>
      </c>
      <c r="J143" s="12">
        <v>0.20661062145477507</v>
      </c>
      <c r="K143" s="22">
        <v>0.13757386314304912</v>
      </c>
      <c r="M143" s="9">
        <v>111190.03308995841</v>
      </c>
      <c r="N143" s="2">
        <v>90119</v>
      </c>
      <c r="O143" s="15">
        <v>94070</v>
      </c>
    </row>
  </sheetData>
  <mergeCells count="6">
    <mergeCell ref="A1:O1"/>
    <mergeCell ref="A2:A3"/>
    <mergeCell ref="B2:G2"/>
    <mergeCell ref="H2:H3"/>
    <mergeCell ref="I2:I3"/>
    <mergeCell ref="O2:O3"/>
  </mergeCells>
  <printOptions horizontalCentered="1"/>
  <pageMargins left="0.11811023622047245" right="0.11811023622047245" top="0.55118110236220474" bottom="0.15748031496062992" header="0.31496062992125984" footer="0.31496062992125984"/>
  <pageSetup paperSize="9" scale="73" fitToHeight="2" orientation="portrait" r:id="rId1"/>
  <rowBreaks count="2" manualBreakCount="2">
    <brk id="29" max="16383" man="1"/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Комиссию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afanasieva</dc:creator>
  <cp:lastModifiedBy>afanasieva</cp:lastModifiedBy>
  <cp:lastPrinted>2025-03-04T12:14:33Z</cp:lastPrinted>
  <dcterms:created xsi:type="dcterms:W3CDTF">2025-03-04T12:09:58Z</dcterms:created>
  <dcterms:modified xsi:type="dcterms:W3CDTF">2025-03-04T12:16:54Z</dcterms:modified>
</cp:coreProperties>
</file>